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VEŘEJNÉ ZAKÁZKY\VZ - podlimit - Lukáš Nyč - „Vrchlabí – oprava vodohospodářské infrastruktury - Karla Čapka“\příprava VZ\E-ZAK\"/>
    </mc:Choice>
  </mc:AlternateContent>
  <bookViews>
    <workbookView xWindow="0" yWindow="0" windowWidth="28800" windowHeight="12330"/>
  </bookViews>
  <sheets>
    <sheet name="Rekapitulace stavby" sheetId="1" r:id="rId1"/>
    <sheet name="SO-01 - Vodovod" sheetId="2" r:id="rId2"/>
    <sheet name="SO-02 - Kanalizace" sheetId="3" r:id="rId3"/>
    <sheet name="SO-04 - VRN" sheetId="5" r:id="rId4"/>
  </sheets>
  <definedNames>
    <definedName name="_xlnm._FilterDatabase" localSheetId="1" hidden="1">'SO-01 - Vodovod'!$C$120:$K$180</definedName>
    <definedName name="_xlnm._FilterDatabase" localSheetId="2" hidden="1">'SO-02 - Kanalizace'!$C$123:$K$240</definedName>
    <definedName name="_xlnm._FilterDatabase" localSheetId="3" hidden="1">'SO-04 - VRN'!$C$120:$K$140</definedName>
    <definedName name="_xlnm.Print_Titles" localSheetId="0">'Rekapitulace stavby'!$92:$92</definedName>
    <definedName name="_xlnm.Print_Titles" localSheetId="1">'SO-01 - Vodovod'!$120:$120</definedName>
    <definedName name="_xlnm.Print_Titles" localSheetId="2">'SO-02 - Kanalizace'!$123:$123</definedName>
    <definedName name="_xlnm.Print_Titles" localSheetId="3">'SO-04 - VRN'!$120:$120</definedName>
    <definedName name="_xlnm.Print_Area" localSheetId="0">'Rekapitulace stavby'!$D$4:$AO$76,'Rekapitulace stavby'!$C$82:$AQ$99</definedName>
    <definedName name="_xlnm.Print_Area" localSheetId="1">'SO-01 - Vodovod'!$C$4:$J$76,'SO-01 - Vodovod'!$C$82:$J$102,'SO-01 - Vodovod'!$C$108:$K$180</definedName>
    <definedName name="_xlnm.Print_Area" localSheetId="2">'SO-02 - Kanalizace'!$C$4:$J$76,'SO-02 - Kanalizace'!$C$82:$J$105,'SO-02 - Kanalizace'!$C$111:$K$240</definedName>
    <definedName name="_xlnm.Print_Area" localSheetId="3">'SO-04 - VRN'!$C$4:$J$76,'SO-04 - VRN'!$C$82:$J$102,'SO-04 - VRN'!$C$108:$K$140</definedName>
  </definedNames>
  <calcPr calcId="162913"/>
</workbook>
</file>

<file path=xl/calcChain.xml><?xml version="1.0" encoding="utf-8"?>
<calcChain xmlns="http://schemas.openxmlformats.org/spreadsheetml/2006/main">
  <c r="J37" i="5" l="1"/>
  <c r="J36" i="5"/>
  <c r="AY98" i="1"/>
  <c r="J35" i="5"/>
  <c r="AX98" i="1"/>
  <c r="BI140" i="5"/>
  <c r="BH140" i="5"/>
  <c r="BG140" i="5"/>
  <c r="BF140" i="5"/>
  <c r="T140" i="5"/>
  <c r="R140" i="5"/>
  <c r="P140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3" i="5"/>
  <c r="BH133" i="5"/>
  <c r="BG133" i="5"/>
  <c r="BF133" i="5"/>
  <c r="T133" i="5"/>
  <c r="R133" i="5"/>
  <c r="P133" i="5"/>
  <c r="BI132" i="5"/>
  <c r="BH132" i="5"/>
  <c r="BG132" i="5"/>
  <c r="BF132" i="5"/>
  <c r="T132" i="5"/>
  <c r="R132" i="5"/>
  <c r="P132" i="5"/>
  <c r="BI131" i="5"/>
  <c r="BH131" i="5"/>
  <c r="BG131" i="5"/>
  <c r="BF131" i="5"/>
  <c r="T131" i="5"/>
  <c r="R131" i="5"/>
  <c r="P131" i="5"/>
  <c r="BI130" i="5"/>
  <c r="BH130" i="5"/>
  <c r="BG130" i="5"/>
  <c r="BF130" i="5"/>
  <c r="T130" i="5"/>
  <c r="R130" i="5"/>
  <c r="P130" i="5"/>
  <c r="BI129" i="5"/>
  <c r="BH129" i="5"/>
  <c r="BG129" i="5"/>
  <c r="BF129" i="5"/>
  <c r="T129" i="5"/>
  <c r="R129" i="5"/>
  <c r="P129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F115" i="5"/>
  <c r="E113" i="5"/>
  <c r="F89" i="5"/>
  <c r="E87" i="5"/>
  <c r="J24" i="5"/>
  <c r="E24" i="5"/>
  <c r="J92" i="5"/>
  <c r="J23" i="5"/>
  <c r="J21" i="5"/>
  <c r="E21" i="5"/>
  <c r="J117" i="5" s="1"/>
  <c r="J20" i="5"/>
  <c r="J18" i="5"/>
  <c r="E18" i="5"/>
  <c r="F92" i="5"/>
  <c r="J17" i="5"/>
  <c r="J15" i="5"/>
  <c r="E15" i="5"/>
  <c r="F117" i="5" s="1"/>
  <c r="J14" i="5"/>
  <c r="J12" i="5"/>
  <c r="J115" i="5" s="1"/>
  <c r="E7" i="5"/>
  <c r="E85" i="5" s="1"/>
  <c r="AY97" i="1"/>
  <c r="AX97" i="1"/>
  <c r="J37" i="3"/>
  <c r="J36" i="3"/>
  <c r="AY96" i="1" s="1"/>
  <c r="J35" i="3"/>
  <c r="AX96" i="1"/>
  <c r="BI240" i="3"/>
  <c r="BH240" i="3"/>
  <c r="BG240" i="3"/>
  <c r="BF240" i="3"/>
  <c r="T240" i="3"/>
  <c r="T239" i="3" s="1"/>
  <c r="R240" i="3"/>
  <c r="R239" i="3"/>
  <c r="P240" i="3"/>
  <c r="P239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4" i="3"/>
  <c r="BH234" i="3"/>
  <c r="BG234" i="3"/>
  <c r="BF234" i="3"/>
  <c r="T234" i="3"/>
  <c r="R234" i="3"/>
  <c r="P234" i="3"/>
  <c r="BI232" i="3"/>
  <c r="BH232" i="3"/>
  <c r="BG232" i="3"/>
  <c r="BF232" i="3"/>
  <c r="T232" i="3"/>
  <c r="R232" i="3"/>
  <c r="P232" i="3"/>
  <c r="BI228" i="3"/>
  <c r="BH228" i="3"/>
  <c r="BG228" i="3"/>
  <c r="BF228" i="3"/>
  <c r="T228" i="3"/>
  <c r="R228" i="3"/>
  <c r="P228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2" i="3"/>
  <c r="BH222" i="3"/>
  <c r="BG222" i="3"/>
  <c r="BF222" i="3"/>
  <c r="T222" i="3"/>
  <c r="R222" i="3"/>
  <c r="P222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4" i="3"/>
  <c r="BH214" i="3"/>
  <c r="BG214" i="3"/>
  <c r="BF214" i="3"/>
  <c r="T214" i="3"/>
  <c r="R214" i="3"/>
  <c r="P214" i="3"/>
  <c r="BI213" i="3"/>
  <c r="BH213" i="3"/>
  <c r="BG213" i="3"/>
  <c r="BF213" i="3"/>
  <c r="T213" i="3"/>
  <c r="R213" i="3"/>
  <c r="P213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4" i="3"/>
  <c r="BH194" i="3"/>
  <c r="BG194" i="3"/>
  <c r="BF194" i="3"/>
  <c r="T194" i="3"/>
  <c r="R194" i="3"/>
  <c r="P194" i="3"/>
  <c r="BI193" i="3"/>
  <c r="BH193" i="3"/>
  <c r="BG193" i="3"/>
  <c r="BF193" i="3"/>
  <c r="T193" i="3"/>
  <c r="R193" i="3"/>
  <c r="P193" i="3"/>
  <c r="BI188" i="3"/>
  <c r="BH188" i="3"/>
  <c r="BG188" i="3"/>
  <c r="BF188" i="3"/>
  <c r="T188" i="3"/>
  <c r="R188" i="3"/>
  <c r="P188" i="3"/>
  <c r="BI187" i="3"/>
  <c r="BH187" i="3"/>
  <c r="BG187" i="3"/>
  <c r="BF187" i="3"/>
  <c r="T187" i="3"/>
  <c r="R187" i="3"/>
  <c r="P187" i="3"/>
  <c r="BI183" i="3"/>
  <c r="BH183" i="3"/>
  <c r="BG183" i="3"/>
  <c r="BF183" i="3"/>
  <c r="T183" i="3"/>
  <c r="R183" i="3"/>
  <c r="P183" i="3"/>
  <c r="BI180" i="3"/>
  <c r="BH180" i="3"/>
  <c r="BG180" i="3"/>
  <c r="BF180" i="3"/>
  <c r="T180" i="3"/>
  <c r="T179" i="3" s="1"/>
  <c r="R180" i="3"/>
  <c r="R179" i="3" s="1"/>
  <c r="P180" i="3"/>
  <c r="P179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3" i="3"/>
  <c r="BH153" i="3"/>
  <c r="BG153" i="3"/>
  <c r="BF153" i="3"/>
  <c r="T153" i="3"/>
  <c r="R153" i="3"/>
  <c r="P153" i="3"/>
  <c r="BI145" i="3"/>
  <c r="BH145" i="3"/>
  <c r="BG145" i="3"/>
  <c r="BF145" i="3"/>
  <c r="T145" i="3"/>
  <c r="R145" i="3"/>
  <c r="P145" i="3"/>
  <c r="BI139" i="3"/>
  <c r="BH139" i="3"/>
  <c r="BG139" i="3"/>
  <c r="BF139" i="3"/>
  <c r="T139" i="3"/>
  <c r="R139" i="3"/>
  <c r="P139" i="3"/>
  <c r="BI133" i="3"/>
  <c r="BH133" i="3"/>
  <c r="BG133" i="3"/>
  <c r="BF133" i="3"/>
  <c r="T133" i="3"/>
  <c r="R133" i="3"/>
  <c r="P133" i="3"/>
  <c r="BI127" i="3"/>
  <c r="BH127" i="3"/>
  <c r="BG127" i="3"/>
  <c r="BF127" i="3"/>
  <c r="T127" i="3"/>
  <c r="R127" i="3"/>
  <c r="P127" i="3"/>
  <c r="F118" i="3"/>
  <c r="E116" i="3"/>
  <c r="F89" i="3"/>
  <c r="E87" i="3"/>
  <c r="J24" i="3"/>
  <c r="E24" i="3"/>
  <c r="J92" i="3"/>
  <c r="J23" i="3"/>
  <c r="J21" i="3"/>
  <c r="E21" i="3"/>
  <c r="J91" i="3" s="1"/>
  <c r="J20" i="3"/>
  <c r="J18" i="3"/>
  <c r="E18" i="3"/>
  <c r="F121" i="3"/>
  <c r="J17" i="3"/>
  <c r="J15" i="3"/>
  <c r="E15" i="3"/>
  <c r="F120" i="3" s="1"/>
  <c r="J14" i="3"/>
  <c r="J12" i="3"/>
  <c r="J118" i="3" s="1"/>
  <c r="E7" i="3"/>
  <c r="E114" i="3" s="1"/>
  <c r="J37" i="2"/>
  <c r="J36" i="2"/>
  <c r="AY95" i="1"/>
  <c r="J35" i="2"/>
  <c r="AX95" i="1" s="1"/>
  <c r="BI180" i="2"/>
  <c r="BH180" i="2"/>
  <c r="BG180" i="2"/>
  <c r="BF180" i="2"/>
  <c r="T180" i="2"/>
  <c r="T179" i="2"/>
  <c r="R180" i="2"/>
  <c r="R179" i="2" s="1"/>
  <c r="P180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9" i="2"/>
  <c r="BH139" i="2"/>
  <c r="BG139" i="2"/>
  <c r="BF139" i="2"/>
  <c r="T139" i="2"/>
  <c r="R139" i="2"/>
  <c r="P139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F115" i="2"/>
  <c r="E113" i="2"/>
  <c r="F89" i="2"/>
  <c r="E87" i="2"/>
  <c r="J24" i="2"/>
  <c r="E24" i="2"/>
  <c r="J118" i="2" s="1"/>
  <c r="J23" i="2"/>
  <c r="J21" i="2"/>
  <c r="E21" i="2"/>
  <c r="J117" i="2"/>
  <c r="J20" i="2"/>
  <c r="J18" i="2"/>
  <c r="E18" i="2"/>
  <c r="F92" i="2" s="1"/>
  <c r="J17" i="2"/>
  <c r="J15" i="2"/>
  <c r="E15" i="2"/>
  <c r="F91" i="2"/>
  <c r="J14" i="2"/>
  <c r="J12" i="2"/>
  <c r="J89" i="2" s="1"/>
  <c r="E7" i="2"/>
  <c r="E111" i="2"/>
  <c r="L90" i="1"/>
  <c r="AM90" i="1"/>
  <c r="AM89" i="1"/>
  <c r="L89" i="1"/>
  <c r="AM87" i="1"/>
  <c r="L87" i="1"/>
  <c r="L85" i="1"/>
  <c r="L84" i="1"/>
  <c r="BK177" i="2"/>
  <c r="BK175" i="2"/>
  <c r="BK174" i="2"/>
  <c r="J152" i="2"/>
  <c r="J158" i="2"/>
  <c r="BK150" i="2"/>
  <c r="J166" i="2"/>
  <c r="J124" i="2"/>
  <c r="BK207" i="3"/>
  <c r="J200" i="3"/>
  <c r="J133" i="3"/>
  <c r="J204" i="3"/>
  <c r="BK187" i="3"/>
  <c r="J213" i="3"/>
  <c r="BK145" i="2"/>
  <c r="J160" i="2"/>
  <c r="J157" i="2"/>
  <c r="BK170" i="2"/>
  <c r="J155" i="2"/>
  <c r="BK152" i="2"/>
  <c r="BK138" i="2"/>
  <c r="J217" i="3"/>
  <c r="J165" i="3"/>
  <c r="J161" i="3"/>
  <c r="J222" i="3"/>
  <c r="J232" i="3"/>
  <c r="J139" i="3"/>
  <c r="J228" i="3"/>
  <c r="BK145" i="3"/>
  <c r="BK153" i="3"/>
  <c r="BK138" i="5"/>
  <c r="BK126" i="5"/>
  <c r="J129" i="5"/>
  <c r="J135" i="5"/>
  <c r="J159" i="2"/>
  <c r="BK172" i="2"/>
  <c r="J145" i="2"/>
  <c r="BK139" i="2"/>
  <c r="BK165" i="3"/>
  <c r="BK222" i="3"/>
  <c r="J211" i="3"/>
  <c r="BK180" i="3"/>
  <c r="BK238" i="3"/>
  <c r="J172" i="3"/>
  <c r="J218" i="3"/>
  <c r="BK183" i="3"/>
  <c r="BK177" i="3"/>
  <c r="BK165" i="2"/>
  <c r="J168" i="2"/>
  <c r="BK143" i="2"/>
  <c r="BK141" i="2"/>
  <c r="BK209" i="3"/>
  <c r="BK204" i="3"/>
  <c r="BK160" i="3"/>
  <c r="J133" i="5"/>
  <c r="J140" i="5"/>
  <c r="BK124" i="5"/>
  <c r="BK161" i="2"/>
  <c r="BK151" i="2"/>
  <c r="J151" i="2"/>
  <c r="J169" i="2"/>
  <c r="J171" i="2"/>
  <c r="BK149" i="2"/>
  <c r="J238" i="3"/>
  <c r="BK211" i="3"/>
  <c r="BK234" i="3"/>
  <c r="BK214" i="3"/>
  <c r="BK213" i="3"/>
  <c r="BK240" i="3"/>
  <c r="BK218" i="3"/>
  <c r="J219" i="3"/>
  <c r="J210" i="3"/>
  <c r="BK210" i="3"/>
  <c r="BK140" i="5"/>
  <c r="J167" i="2"/>
  <c r="AS94" i="1"/>
  <c r="J153" i="2"/>
  <c r="J176" i="2"/>
  <c r="BK157" i="2"/>
  <c r="BK131" i="2"/>
  <c r="J133" i="2"/>
  <c r="BK232" i="3"/>
  <c r="BK139" i="3"/>
  <c r="J160" i="3"/>
  <c r="J206" i="3"/>
  <c r="BK168" i="3"/>
  <c r="BK127" i="3"/>
  <c r="J127" i="3"/>
  <c r="J216" i="3"/>
  <c r="J175" i="3"/>
  <c r="BK170" i="3"/>
  <c r="BK126" i="2"/>
  <c r="BK169" i="2"/>
  <c r="BK176" i="2"/>
  <c r="J172" i="2"/>
  <c r="J146" i="2"/>
  <c r="BK180" i="2"/>
  <c r="J212" i="3"/>
  <c r="J180" i="3"/>
  <c r="J205" i="3"/>
  <c r="BK212" i="3"/>
  <c r="BK132" i="5"/>
  <c r="J124" i="5"/>
  <c r="BK135" i="5"/>
  <c r="J130" i="5"/>
  <c r="J136" i="5"/>
  <c r="BK127" i="5"/>
  <c r="BK168" i="2"/>
  <c r="BK178" i="2"/>
  <c r="BK153" i="2"/>
  <c r="BK124" i="2"/>
  <c r="BK164" i="2"/>
  <c r="J154" i="2"/>
  <c r="BK140" i="2"/>
  <c r="J177" i="3"/>
  <c r="J153" i="3"/>
  <c r="J234" i="3"/>
  <c r="BK206" i="3"/>
  <c r="J187" i="3"/>
  <c r="BK193" i="3"/>
  <c r="BK131" i="5"/>
  <c r="BK133" i="5"/>
  <c r="J138" i="5"/>
  <c r="BK129" i="5"/>
  <c r="J126" i="5"/>
  <c r="J178" i="2"/>
  <c r="J174" i="2"/>
  <c r="BK136" i="2"/>
  <c r="J131" i="2"/>
  <c r="BK148" i="2"/>
  <c r="J170" i="2"/>
  <c r="BK162" i="2"/>
  <c r="BK228" i="3"/>
  <c r="BK223" i="3"/>
  <c r="J170" i="3"/>
  <c r="BK175" i="3"/>
  <c r="J240" i="3"/>
  <c r="J221" i="3"/>
  <c r="BK220" i="3"/>
  <c r="J129" i="2"/>
  <c r="BK155" i="2"/>
  <c r="BK154" i="2"/>
  <c r="J173" i="2"/>
  <c r="J164" i="2"/>
  <c r="J180" i="2"/>
  <c r="BK159" i="2"/>
  <c r="BK224" i="3"/>
  <c r="BK221" i="3"/>
  <c r="BK208" i="3"/>
  <c r="BK217" i="3"/>
  <c r="BK194" i="3"/>
  <c r="J145" i="3"/>
  <c r="BK199" i="3"/>
  <c r="J168" i="3"/>
  <c r="J127" i="5"/>
  <c r="J138" i="2"/>
  <c r="BK166" i="2"/>
  <c r="J140" i="2"/>
  <c r="J177" i="2"/>
  <c r="J126" i="2"/>
  <c r="BK133" i="2"/>
  <c r="J149" i="2"/>
  <c r="J144" i="2"/>
  <c r="J220" i="3"/>
  <c r="J163" i="3"/>
  <c r="J225" i="3"/>
  <c r="J199" i="3"/>
  <c r="J193" i="3"/>
  <c r="BK219" i="3"/>
  <c r="BK215" i="3"/>
  <c r="J159" i="3"/>
  <c r="BK216" i="3"/>
  <c r="J214" i="3"/>
  <c r="BK161" i="3"/>
  <c r="BK171" i="2"/>
  <c r="J150" i="2"/>
  <c r="J148" i="2"/>
  <c r="BK129" i="2"/>
  <c r="J136" i="2"/>
  <c r="BK225" i="3"/>
  <c r="BK188" i="3"/>
  <c r="J236" i="3"/>
  <c r="J223" i="3"/>
  <c r="BK205" i="3"/>
  <c r="J207" i="3"/>
  <c r="J194" i="3"/>
  <c r="BK200" i="3"/>
  <c r="J132" i="5"/>
  <c r="J139" i="2"/>
  <c r="BK158" i="2"/>
  <c r="J141" i="2"/>
  <c r="BK173" i="2"/>
  <c r="J143" i="2"/>
  <c r="BK160" i="2"/>
  <c r="J161" i="2"/>
  <c r="BK142" i="2"/>
  <c r="BK172" i="3"/>
  <c r="BK236" i="3"/>
  <c r="J183" i="3"/>
  <c r="J224" i="3"/>
  <c r="J215" i="3"/>
  <c r="BK133" i="3"/>
  <c r="BK130" i="5"/>
  <c r="J139" i="5"/>
  <c r="J131" i="5"/>
  <c r="BK139" i="5"/>
  <c r="BK125" i="5"/>
  <c r="J125" i="5"/>
  <c r="J175" i="2"/>
  <c r="BK167" i="2"/>
  <c r="BK146" i="2"/>
  <c r="BK144" i="2"/>
  <c r="J162" i="2"/>
  <c r="J165" i="2"/>
  <c r="J142" i="2"/>
  <c r="J188" i="3"/>
  <c r="BK159" i="3"/>
  <c r="J209" i="3"/>
  <c r="J208" i="3"/>
  <c r="BK163" i="3"/>
  <c r="BK136" i="5"/>
  <c r="R135" i="2" l="1"/>
  <c r="BK128" i="2"/>
  <c r="J128" i="2" s="1"/>
  <c r="J99" i="2" s="1"/>
  <c r="T174" i="3"/>
  <c r="R227" i="3"/>
  <c r="P123" i="2"/>
  <c r="BK126" i="3"/>
  <c r="J126" i="3"/>
  <c r="J98" i="3"/>
  <c r="R233" i="3"/>
  <c r="T182" i="3"/>
  <c r="T135" i="2"/>
  <c r="P182" i="3"/>
  <c r="BK135" i="2"/>
  <c r="J135" i="2" s="1"/>
  <c r="J100" i="2" s="1"/>
  <c r="T128" i="2"/>
  <c r="P126" i="3"/>
  <c r="P233" i="3"/>
  <c r="R128" i="2"/>
  <c r="T126" i="3"/>
  <c r="P227" i="3"/>
  <c r="AU97" i="1"/>
  <c r="T123" i="2"/>
  <c r="T122" i="2" s="1"/>
  <c r="T121" i="2" s="1"/>
  <c r="R174" i="3"/>
  <c r="BK233" i="3"/>
  <c r="J233" i="3"/>
  <c r="J103" i="3" s="1"/>
  <c r="R123" i="2"/>
  <c r="R122" i="2" s="1"/>
  <c r="R121" i="2" s="1"/>
  <c r="P174" i="3"/>
  <c r="P125" i="3" s="1"/>
  <c r="P124" i="3" s="1"/>
  <c r="AU96" i="1" s="1"/>
  <c r="T227" i="3"/>
  <c r="P123" i="5"/>
  <c r="BK123" i="2"/>
  <c r="J123" i="2"/>
  <c r="J98" i="2" s="1"/>
  <c r="R182" i="3"/>
  <c r="R123" i="5"/>
  <c r="BK174" i="3"/>
  <c r="J174" i="3"/>
  <c r="J99" i="3" s="1"/>
  <c r="BK227" i="3"/>
  <c r="J227" i="3" s="1"/>
  <c r="J102" i="3" s="1"/>
  <c r="BK137" i="5"/>
  <c r="J137" i="5"/>
  <c r="J101" i="5" s="1"/>
  <c r="P135" i="2"/>
  <c r="BK123" i="5"/>
  <c r="J123" i="5"/>
  <c r="J98" i="5"/>
  <c r="BK128" i="5"/>
  <c r="J128" i="5"/>
  <c r="J99" i="5" s="1"/>
  <c r="T128" i="5"/>
  <c r="R134" i="5"/>
  <c r="P137" i="5"/>
  <c r="BK182" i="3"/>
  <c r="J182" i="3"/>
  <c r="J101" i="3" s="1"/>
  <c r="T123" i="5"/>
  <c r="R128" i="5"/>
  <c r="BK134" i="5"/>
  <c r="J134" i="5"/>
  <c r="J100" i="5"/>
  <c r="T134" i="5"/>
  <c r="R137" i="5"/>
  <c r="P128" i="2"/>
  <c r="R126" i="3"/>
  <c r="R125" i="3" s="1"/>
  <c r="R124" i="3" s="1"/>
  <c r="T233" i="3"/>
  <c r="P128" i="5"/>
  <c r="P134" i="5"/>
  <c r="T137" i="5"/>
  <c r="BK179" i="3"/>
  <c r="J179" i="3"/>
  <c r="J100" i="3"/>
  <c r="BK239" i="3"/>
  <c r="J239" i="3" s="1"/>
  <c r="J104" i="3" s="1"/>
  <c r="BK179" i="2"/>
  <c r="J179" i="2"/>
  <c r="J101" i="2"/>
  <c r="E111" i="5"/>
  <c r="BE124" i="5"/>
  <c r="J89" i="5"/>
  <c r="F118" i="5"/>
  <c r="BE125" i="5"/>
  <c r="BE129" i="5"/>
  <c r="J91" i="5"/>
  <c r="J118" i="5"/>
  <c r="BE131" i="5"/>
  <c r="BE126" i="5"/>
  <c r="BE138" i="5"/>
  <c r="F91" i="5"/>
  <c r="BE135" i="5"/>
  <c r="BE140" i="5"/>
  <c r="BE132" i="5"/>
  <c r="BE139" i="5"/>
  <c r="BE127" i="5"/>
  <c r="BE133" i="5"/>
  <c r="BE130" i="5"/>
  <c r="BE136" i="5"/>
  <c r="BK125" i="3"/>
  <c r="BK124" i="3"/>
  <c r="J124" i="3" s="1"/>
  <c r="J30" i="3" s="1"/>
  <c r="BE165" i="3"/>
  <c r="BE168" i="3"/>
  <c r="BE194" i="3"/>
  <c r="BE204" i="3"/>
  <c r="BE214" i="3"/>
  <c r="BE206" i="3"/>
  <c r="F91" i="3"/>
  <c r="J120" i="3"/>
  <c r="BE159" i="3"/>
  <c r="BE212" i="3"/>
  <c r="J89" i="3"/>
  <c r="BE187" i="3"/>
  <c r="BE217" i="3"/>
  <c r="E85" i="3"/>
  <c r="BE210" i="3"/>
  <c r="BE215" i="3"/>
  <c r="BE223" i="3"/>
  <c r="BE224" i="3"/>
  <c r="BE177" i="3"/>
  <c r="BE228" i="3"/>
  <c r="F92" i="3"/>
  <c r="BE219" i="3"/>
  <c r="BE236" i="3"/>
  <c r="BE188" i="3"/>
  <c r="BE199" i="3"/>
  <c r="BE220" i="3"/>
  <c r="BE238" i="3"/>
  <c r="BE240" i="3"/>
  <c r="BE170" i="3"/>
  <c r="BE200" i="3"/>
  <c r="BE209" i="3"/>
  <c r="J121" i="3"/>
  <c r="BE183" i="3"/>
  <c r="BE211" i="3"/>
  <c r="BE222" i="3"/>
  <c r="BE133" i="3"/>
  <c r="BE172" i="3"/>
  <c r="BE193" i="3"/>
  <c r="BE225" i="3"/>
  <c r="BE139" i="3"/>
  <c r="BE175" i="3"/>
  <c r="BE208" i="3"/>
  <c r="BE234" i="3"/>
  <c r="BE145" i="3"/>
  <c r="BE153" i="3"/>
  <c r="BE163" i="3"/>
  <c r="BE205" i="3"/>
  <c r="BE207" i="3"/>
  <c r="BE232" i="3"/>
  <c r="BE127" i="3"/>
  <c r="BE161" i="3"/>
  <c r="BE180" i="3"/>
  <c r="BE216" i="3"/>
  <c r="BE160" i="3"/>
  <c r="BE213" i="3"/>
  <c r="BE218" i="3"/>
  <c r="BE221" i="3"/>
  <c r="J91" i="2"/>
  <c r="BE139" i="2"/>
  <c r="F117" i="2"/>
  <c r="BE129" i="2"/>
  <c r="BE146" i="2"/>
  <c r="J92" i="2"/>
  <c r="BE153" i="2"/>
  <c r="BE155" i="2"/>
  <c r="BE158" i="2"/>
  <c r="BE166" i="2"/>
  <c r="BE180" i="2"/>
  <c r="J115" i="2"/>
  <c r="BE143" i="2"/>
  <c r="BE151" i="2"/>
  <c r="BE167" i="2"/>
  <c r="BE169" i="2"/>
  <c r="BE175" i="2"/>
  <c r="E85" i="2"/>
  <c r="BE124" i="2"/>
  <c r="BE145" i="2"/>
  <c r="BE160" i="2"/>
  <c r="BE162" i="2"/>
  <c r="BE136" i="2"/>
  <c r="BE141" i="2"/>
  <c r="BE149" i="2"/>
  <c r="BE152" i="2"/>
  <c r="BE131" i="2"/>
  <c r="BE140" i="2"/>
  <c r="BE154" i="2"/>
  <c r="BE159" i="2"/>
  <c r="BE165" i="2"/>
  <c r="BE174" i="2"/>
  <c r="BE133" i="2"/>
  <c r="BE142" i="2"/>
  <c r="BE150" i="2"/>
  <c r="F118" i="2"/>
  <c r="BE144" i="2"/>
  <c r="BE164" i="2"/>
  <c r="BE138" i="2"/>
  <c r="BE148" i="2"/>
  <c r="BE157" i="2"/>
  <c r="BE126" i="2"/>
  <c r="BE168" i="2"/>
  <c r="BE171" i="2"/>
  <c r="BE172" i="2"/>
  <c r="BE173" i="2"/>
  <c r="BE177" i="2"/>
  <c r="BE178" i="2"/>
  <c r="BE161" i="2"/>
  <c r="BE170" i="2"/>
  <c r="BE176" i="2"/>
  <c r="F34" i="2"/>
  <c r="BA95" i="1"/>
  <c r="F37" i="5"/>
  <c r="BD98" i="1"/>
  <c r="F36" i="3"/>
  <c r="BC96" i="1"/>
  <c r="F37" i="2"/>
  <c r="BD95" i="1" s="1"/>
  <c r="F36" i="5"/>
  <c r="BC98" i="1"/>
  <c r="F35" i="3"/>
  <c r="BB96" i="1"/>
  <c r="F36" i="2"/>
  <c r="BC95" i="1"/>
  <c r="J34" i="5"/>
  <c r="AW98" i="1" s="1"/>
  <c r="AW97" i="1"/>
  <c r="BD97" i="1"/>
  <c r="J34" i="3"/>
  <c r="AW96" i="1" s="1"/>
  <c r="F37" i="3"/>
  <c r="BD96" i="1" s="1"/>
  <c r="BA97" i="1"/>
  <c r="F34" i="5"/>
  <c r="BA98" i="1" s="1"/>
  <c r="J34" i="2"/>
  <c r="AW95" i="1" s="1"/>
  <c r="F35" i="2"/>
  <c r="BB95" i="1"/>
  <c r="F35" i="5"/>
  <c r="BB98" i="1"/>
  <c r="F34" i="3"/>
  <c r="BA96" i="1"/>
  <c r="BB97" i="1"/>
  <c r="BC97" i="1"/>
  <c r="R122" i="5" l="1"/>
  <c r="R121" i="5"/>
  <c r="P122" i="2"/>
  <c r="P121" i="2" s="1"/>
  <c r="AU95" i="1" s="1"/>
  <c r="P122" i="5"/>
  <c r="P121" i="5"/>
  <c r="AU98" i="1"/>
  <c r="BK122" i="2"/>
  <c r="BK121" i="2"/>
  <c r="J121" i="2"/>
  <c r="J96" i="2" s="1"/>
  <c r="T122" i="5"/>
  <c r="T121" i="5"/>
  <c r="T125" i="3"/>
  <c r="T124" i="3" s="1"/>
  <c r="BK122" i="5"/>
  <c r="J122" i="5" s="1"/>
  <c r="J97" i="5" s="1"/>
  <c r="AG97" i="1"/>
  <c r="AG96" i="1"/>
  <c r="J96" i="3"/>
  <c r="J125" i="3"/>
  <c r="J97" i="3"/>
  <c r="J33" i="3"/>
  <c r="AV96" i="1" s="1"/>
  <c r="AT96" i="1" s="1"/>
  <c r="AN96" i="1" s="1"/>
  <c r="F33" i="3"/>
  <c r="AZ96" i="1"/>
  <c r="F33" i="2"/>
  <c r="AZ95" i="1"/>
  <c r="BB94" i="1"/>
  <c r="W31" i="1" s="1"/>
  <c r="J33" i="2"/>
  <c r="AV95" i="1" s="1"/>
  <c r="AT95" i="1" s="1"/>
  <c r="F33" i="5"/>
  <c r="AZ98" i="1" s="1"/>
  <c r="AV97" i="1"/>
  <c r="AT97" i="1" s="1"/>
  <c r="AN97" i="1" s="1"/>
  <c r="BD94" i="1"/>
  <c r="W33" i="1" s="1"/>
  <c r="AZ97" i="1"/>
  <c r="BC94" i="1"/>
  <c r="AY94" i="1" s="1"/>
  <c r="BA94" i="1"/>
  <c r="AW94" i="1" s="1"/>
  <c r="AK30" i="1" s="1"/>
  <c r="J33" i="5"/>
  <c r="AV98" i="1"/>
  <c r="AT98" i="1" s="1"/>
  <c r="J122" i="2" l="1"/>
  <c r="J97" i="2"/>
  <c r="BK121" i="5"/>
  <c r="J121" i="5"/>
  <c r="J96" i="5"/>
  <c r="J39" i="3"/>
  <c r="AU94" i="1"/>
  <c r="J30" i="2"/>
  <c r="AG95" i="1"/>
  <c r="AX94" i="1"/>
  <c r="W30" i="1"/>
  <c r="AZ94" i="1"/>
  <c r="W29" i="1" s="1"/>
  <c r="W32" i="1"/>
  <c r="J39" i="2" l="1"/>
  <c r="AN95" i="1"/>
  <c r="J30" i="5"/>
  <c r="AG98" i="1"/>
  <c r="AG94" i="1" s="1"/>
  <c r="AK26" i="1" s="1"/>
  <c r="AV94" i="1"/>
  <c r="AK29" i="1" s="1"/>
  <c r="AK35" i="1" l="1"/>
  <c r="J39" i="5"/>
  <c r="AN98" i="1"/>
  <c r="AT94" i="1"/>
  <c r="AN94" i="1"/>
</calcChain>
</file>

<file path=xl/sharedStrings.xml><?xml version="1.0" encoding="utf-8"?>
<sst xmlns="http://schemas.openxmlformats.org/spreadsheetml/2006/main" count="2859" uniqueCount="571">
  <si>
    <t>Export Komplet</t>
  </si>
  <si>
    <t/>
  </si>
  <si>
    <t>2.0</t>
  </si>
  <si>
    <t>ZAMOK</t>
  </si>
  <si>
    <t>False</t>
  </si>
  <si>
    <t>{5eec491d-3d67-4133-be2c-afd7b70c3e27}</t>
  </si>
  <si>
    <t>0,01</t>
  </si>
  <si>
    <t>21</t>
  </si>
  <si>
    <t>1</t>
  </si>
  <si>
    <t>15</t>
  </si>
  <si>
    <t>REKAPITULACE STAVBY</t>
  </si>
  <si>
    <t>v ---  níže se nacházejí doplnkové a pomocné údaje k sestavám  --- v</t>
  </si>
  <si>
    <t>Návod na vyplnění</t>
  </si>
  <si>
    <t>Kód:</t>
  </si>
  <si>
    <t>20231201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</si>
  <si>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</si>
  <si>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</si>
  <si>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vodohospodářské infastruktury etapa I - ulice Karla Čapka</t>
  </si>
  <si>
    <t>KSO:</t>
  </si>
  <si>
    <t>CC-CZ:</t>
  </si>
  <si>
    <t>Místo:</t>
  </si>
  <si>
    <t xml:space="preserve"> </t>
  </si>
  <si>
    <t>Datum:</t>
  </si>
  <si>
    <t>14. 12. 2023</t>
  </si>
  <si>
    <t>Zadavatel:</t>
  </si>
  <si>
    <t>IČ:</t>
  </si>
  <si>
    <t>0,1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</si>
  <si>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</si>
  <si>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</si>
  <si>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</si>
  <si>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</si>
  <si>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</si>
  <si>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</si>
  <si>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</si>
  <si>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</si>
  <si>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</si>
  <si>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</si>
  <si>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</si>
  <si>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</si>
  <si>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</si>
  <si>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</si>
  <si>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</si>
  <si>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</si>
  <si>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</si>
  <si>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</si>
  <si>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</si>
  <si>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</si>
  <si>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</si>
  <si>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</si>
  <si>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</si>
  <si>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</si>
  <si>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</si>
  <si>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</si>
  <si>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</si>
  <si>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</si>
  <si>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</si>
  <si>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</si>
  <si>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</si>
  <si>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</si>
  <si>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</si>
  <si>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</si>
  <si>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</si>
  <si>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</si>
  <si>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</si>
  <si>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</si>
  <si>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</si>
  <si>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</si>
  <si>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</si>
  <si>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</si>
  <si>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</si>
  <si>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</si>
  <si>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</si>
  <si>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</si>
  <si>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</si>
  <si>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</si>
  <si>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</si>
  <si>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</si>
  <si>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</si>
  <si>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</si>
  <si>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SO-01</t>
  </si>
  <si>
    <t>Vodovod</t>
  </si>
  <si>
    <t>STA</t>
  </si>
  <si>
    <t>{f7687f28-1576-4f94-ac83-d67bcf5b647d}</t>
  </si>
  <si>
    <t>2</t>
  </si>
  <si>
    <t>SO-02</t>
  </si>
  <si>
    <t>Kanalizace</t>
  </si>
  <si>
    <t>{372ace56-393e-418a-b1f6-e0d167123602}</t>
  </si>
  <si>
    <t>SO-03</t>
  </si>
  <si>
    <t>Obnova povrchu komunikace</t>
  </si>
  <si>
    <t>{1a4d9264-aedc-436e-8724-61aba2f16c3d}</t>
  </si>
  <si>
    <t>SO-04</t>
  </si>
  <si>
    <t>VRN</t>
  </si>
  <si>
    <t>{ac00b480-bfb7-4296-b22a-623a5f8807a8}</t>
  </si>
  <si>
    <t>KRYCÍ LIST SOUPISU PRACÍ</t>
  </si>
  <si>
    <t>Objekt:</t>
  </si>
  <si>
    <t>SO-01 - Vodovod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</si>
  <si>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</si>
  <si>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</si>
  <si>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</si>
  <si>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</si>
  <si>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</si>
  <si>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</si>
  <si>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</si>
  <si>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</si>
  <si>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</si>
  <si>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</si>
  <si>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</si>
  <si>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</si>
  <si>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</si>
  <si>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</si>
  <si>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</si>
  <si>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</si>
  <si>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</si>
  <si>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</si>
  <si>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</si>
  <si>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</si>
  <si>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</si>
  <si>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</si>
  <si>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</si>
  <si>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</si>
  <si>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</si>
  <si>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</si>
  <si>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</si>
  <si>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</si>
  <si>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175151101</t>
  </si>
  <si>
    <t>Obsypání potrubí strojně sypaninou bez prohození, uloženou do 3 m</t>
  </si>
  <si>
    <t>m3</t>
  </si>
  <si>
    <t>CS ÚRS 2023 02</t>
  </si>
  <si>
    <t>4</t>
  </si>
  <si>
    <t>-1674074126</t>
  </si>
  <si>
    <t>VV</t>
  </si>
  <si>
    <t>135*0,8*0,4</t>
  </si>
  <si>
    <t>M</t>
  </si>
  <si>
    <t>58341364</t>
  </si>
  <si>
    <t>kamenivo drcené drobné frakce 2/4</t>
  </si>
  <si>
    <t>t</t>
  </si>
  <si>
    <t>8</t>
  </si>
  <si>
    <t>210209061</t>
  </si>
  <si>
    <t>43,2*2</t>
  </si>
  <si>
    <t>Vodorovné konstrukce</t>
  </si>
  <si>
    <t>3</t>
  </si>
  <si>
    <t>451572111</t>
  </si>
  <si>
    <t>Lože pod potrubí otevřený výkop z kameniva drobného těženého</t>
  </si>
  <si>
    <t>1158890252</t>
  </si>
  <si>
    <t>135*0,1*0,8</t>
  </si>
  <si>
    <t>452313162</t>
  </si>
  <si>
    <t>Podkladní bloky z betonu prostého se zvýšenými nároky na prostředí tř. C 25/30 otevřený výkop</t>
  </si>
  <si>
    <t>1406178701</t>
  </si>
  <si>
    <t>9*0,3*0,5*0,5</t>
  </si>
  <si>
    <t>5</t>
  </si>
  <si>
    <t>452353101</t>
  </si>
  <si>
    <t>Bednění podkladních bloků otevřený výkop</t>
  </si>
  <si>
    <t>m2</t>
  </si>
  <si>
    <t>-86915011</t>
  </si>
  <si>
    <t>9*(2*0,5+2*0,5)</t>
  </si>
  <si>
    <t>Trubní vedení</t>
  </si>
  <si>
    <t>6</t>
  </si>
  <si>
    <t>850311811</t>
  </si>
  <si>
    <t>Bourání stávajícího potrubí z trub litinových DN 150</t>
  </si>
  <si>
    <t>m</t>
  </si>
  <si>
    <t>912231439</t>
  </si>
  <si>
    <t>"stávající vodovod" 135</t>
  </si>
  <si>
    <t>7</t>
  </si>
  <si>
    <t>851261131</t>
  </si>
  <si>
    <t>Montáž potrubí z trub litinových hrdlových s integrovaným těsněním otevřený výkop DN 100</t>
  </si>
  <si>
    <t>-133256701</t>
  </si>
  <si>
    <t>55251400</t>
  </si>
  <si>
    <t>trouba vodovodní litinová hrdlová povrchová ochrana Zn+PE DN 100</t>
  </si>
  <si>
    <t>1555158861</t>
  </si>
  <si>
    <t>9</t>
  </si>
  <si>
    <t>857242122</t>
  </si>
  <si>
    <t>Montáž litinových tvarovek jednoosých přírubových otevřený výkop DN 80</t>
  </si>
  <si>
    <t>kus</t>
  </si>
  <si>
    <t>-2003550076</t>
  </si>
  <si>
    <t>10</t>
  </si>
  <si>
    <t>55252231</t>
  </si>
  <si>
    <t>trouba přírubová TT PN10/16/25/40 DN 80 dl 1000mm</t>
  </si>
  <si>
    <t>935951810</t>
  </si>
  <si>
    <t>11</t>
  </si>
  <si>
    <t>55254047</t>
  </si>
  <si>
    <t>koleno 90° s patkou přírubové litinové vodovodní N-kus PN10/40 DN 80</t>
  </si>
  <si>
    <t>1716032790</t>
  </si>
  <si>
    <t>12</t>
  </si>
  <si>
    <t>55251310</t>
  </si>
  <si>
    <t>tvarovky vodovodní vícefunkční DN 80 - zaslepovací</t>
  </si>
  <si>
    <t>-1246769815</t>
  </si>
  <si>
    <t>13</t>
  </si>
  <si>
    <t>-137086980</t>
  </si>
  <si>
    <t>14</t>
  </si>
  <si>
    <t>31942802</t>
  </si>
  <si>
    <t>spojka potrubí 50 isflo</t>
  </si>
  <si>
    <t>-205613623</t>
  </si>
  <si>
    <t>857261131</t>
  </si>
  <si>
    <t>Montáž litinových tvarovek jednoosých hrdlových otevřený výkop s integrovaným těsněním DN 100</t>
  </si>
  <si>
    <t>907432403</t>
  </si>
  <si>
    <t>1+2+2</t>
  </si>
  <si>
    <t>16</t>
  </si>
  <si>
    <t>55253917</t>
  </si>
  <si>
    <t>koleno hrdlové z tvárné litiny,práškový epoxid tl 250µm MMK-kus DN 100-22,5°</t>
  </si>
  <si>
    <t>-1416275439</t>
  </si>
  <si>
    <t>17</t>
  </si>
  <si>
    <t>55253929</t>
  </si>
  <si>
    <t>koleno hrdlové z tvárné litiny,práškový epoxid tl 250µm MMK-kus DN 100-30°</t>
  </si>
  <si>
    <t>1900781587</t>
  </si>
  <si>
    <t>18</t>
  </si>
  <si>
    <t>55253941</t>
  </si>
  <si>
    <t>koleno hrdlové z tvárné litiny,práškový epoxid tl 250µm MMK-kus DN 100-45°</t>
  </si>
  <si>
    <t>-1693987287</t>
  </si>
  <si>
    <t>19</t>
  </si>
  <si>
    <t>-240485499</t>
  </si>
  <si>
    <t>20</t>
  </si>
  <si>
    <t>31951034</t>
  </si>
  <si>
    <t>potrubní spojka jištěná proti posuvu koncovka DN 100 synoflex</t>
  </si>
  <si>
    <t>1060557431</t>
  </si>
  <si>
    <t>857264122</t>
  </si>
  <si>
    <t>Montáž litinových tvarovek odbočných přírubových otevřený výkop DN 100</t>
  </si>
  <si>
    <t>794057440</t>
  </si>
  <si>
    <t>22</t>
  </si>
  <si>
    <t>55253745</t>
  </si>
  <si>
    <t>tvarovka hrdlová s přírubovou odbočkou z tvárné litiny,práškový epoxid tl 250µm MMA-kus DN 100/80</t>
  </si>
  <si>
    <t>730358177</t>
  </si>
  <si>
    <t>23</t>
  </si>
  <si>
    <t>891181112</t>
  </si>
  <si>
    <t>Montáž vodovodních šoupátek otevřený výkop DN 40</t>
  </si>
  <si>
    <t>450077232</t>
  </si>
  <si>
    <t>4+2</t>
  </si>
  <si>
    <t>24</t>
  </si>
  <si>
    <t>42221300</t>
  </si>
  <si>
    <t>šoupátko pitná voda litina GGG 40 krátká stavební dl PN10/16 DN 40x140mm</t>
  </si>
  <si>
    <t>-465877165</t>
  </si>
  <si>
    <t>25</t>
  </si>
  <si>
    <t>42291060</t>
  </si>
  <si>
    <t>souprava zemní pro šoupátka DN 40-50mm Rd 1,0m</t>
  </si>
  <si>
    <t>-203834400</t>
  </si>
  <si>
    <t>26</t>
  </si>
  <si>
    <t>891241112</t>
  </si>
  <si>
    <t>Montáž vodovodních šoupátek otevřený výkop DN 80</t>
  </si>
  <si>
    <t>-159257101</t>
  </si>
  <si>
    <t>27</t>
  </si>
  <si>
    <t>42221303</t>
  </si>
  <si>
    <t>šoupátko pitná voda litina GGG 50 krátká stavební dl PN10/16 DN 80x180mm</t>
  </si>
  <si>
    <t>1475812824</t>
  </si>
  <si>
    <t>28</t>
  </si>
  <si>
    <t>42291073</t>
  </si>
  <si>
    <t>souprava zemní pro šoupátka DN 65-80mm Rd 1,5m</t>
  </si>
  <si>
    <t>-1049809642</t>
  </si>
  <si>
    <t>29</t>
  </si>
  <si>
    <t>891269111</t>
  </si>
  <si>
    <t>Montáž navrtávacích pasů na potrubí z jakýchkoli trub DN 100</t>
  </si>
  <si>
    <t>1971402553</t>
  </si>
  <si>
    <t>30</t>
  </si>
  <si>
    <t>42271414</t>
  </si>
  <si>
    <t>pás navrtávací z tvárné litiny DN 100, pro litinové a ocelové potrubí, se závitovým výstupem 1",5/4",6/4",2"</t>
  </si>
  <si>
    <t>633163750</t>
  </si>
  <si>
    <t>31</t>
  </si>
  <si>
    <t>42291080</t>
  </si>
  <si>
    <t>souprava zemní pro šoupátka DN 100-150m Rd 2,0m</t>
  </si>
  <si>
    <t>-81264422</t>
  </si>
  <si>
    <t>32</t>
  </si>
  <si>
    <t>892271111</t>
  </si>
  <si>
    <t>Tlaková zkouška vodou potrubí DN 100 nebo 125</t>
  </si>
  <si>
    <t>-152614133</t>
  </si>
  <si>
    <t>33</t>
  </si>
  <si>
    <t>892273122</t>
  </si>
  <si>
    <t>Proplach a dezinfekce vodovodního potrubí DN od 80 do 125</t>
  </si>
  <si>
    <t>-1730307422</t>
  </si>
  <si>
    <t>34</t>
  </si>
  <si>
    <t>892372111</t>
  </si>
  <si>
    <t>Zabezpečení konců potrubí DN do 300 při tlakových zkouškách vodou</t>
  </si>
  <si>
    <t>-1493522003</t>
  </si>
  <si>
    <t>35</t>
  </si>
  <si>
    <t>899401112</t>
  </si>
  <si>
    <t>Osazení poklopů litinových šoupátkových</t>
  </si>
  <si>
    <t>1219260772</t>
  </si>
  <si>
    <t>36</t>
  </si>
  <si>
    <t>42291352</t>
  </si>
  <si>
    <t>poklop litinový šoupátkový pro zemní soupravy osazení do terénu a do vozovky včetně podkladní desky</t>
  </si>
  <si>
    <t>-769993515</t>
  </si>
  <si>
    <t>37</t>
  </si>
  <si>
    <t>42210050</t>
  </si>
  <si>
    <t>deska podkladová uličního poklopu litinového šoupatového</t>
  </si>
  <si>
    <t>111532822</t>
  </si>
  <si>
    <t>38</t>
  </si>
  <si>
    <t>899401113</t>
  </si>
  <si>
    <t>Osazení poklopů litinových hydrantových</t>
  </si>
  <si>
    <t>-1815147355</t>
  </si>
  <si>
    <t>39</t>
  </si>
  <si>
    <t>42291452</t>
  </si>
  <si>
    <t>poklop litinový hydrantový DN 80</t>
  </si>
  <si>
    <t>-1749868815</t>
  </si>
  <si>
    <t>40</t>
  </si>
  <si>
    <t>42210052</t>
  </si>
  <si>
    <t>deska podkladová uličního poklopu litinového hydrantového</t>
  </si>
  <si>
    <t>-386202457</t>
  </si>
  <si>
    <t>41</t>
  </si>
  <si>
    <t>899721111</t>
  </si>
  <si>
    <t>Signalizační vodič DN do 150 mm na potrubí</t>
  </si>
  <si>
    <t>740089935</t>
  </si>
  <si>
    <t>42</t>
  </si>
  <si>
    <t>899722113</t>
  </si>
  <si>
    <t>Krytí potrubí z plastů výstražnou fólií z PVC 34cm</t>
  </si>
  <si>
    <t>1057328864</t>
  </si>
  <si>
    <t>43</t>
  </si>
  <si>
    <t>899887711</t>
  </si>
  <si>
    <t>Provizorní přepojení potrubí PE DN 40</t>
  </si>
  <si>
    <t>-2101295782</t>
  </si>
  <si>
    <t>44</t>
  </si>
  <si>
    <t>899887712</t>
  </si>
  <si>
    <t>Přepojení a dopojení stávajících přípojek DN 25</t>
  </si>
  <si>
    <t>318187224</t>
  </si>
  <si>
    <t>998</t>
  </si>
  <si>
    <t>Přesun hmot</t>
  </si>
  <si>
    <t>45</t>
  </si>
  <si>
    <t>998273102</t>
  </si>
  <si>
    <t>Přesun hmot pro trubní vedení z trub litinových otevřený výkop</t>
  </si>
  <si>
    <t>1336947665</t>
  </si>
  <si>
    <t>SO-02 - Kanalizace</t>
  </si>
  <si>
    <t xml:space="preserve">    3 - Svislé a kompletní konstrukce</t>
  </si>
  <si>
    <t xml:space="preserve">    9 - Ostatní konstrukce a práce, bourání</t>
  </si>
  <si>
    <t xml:space="preserve">    997 - Přesun sutě</t>
  </si>
  <si>
    <t>113107524</t>
  </si>
  <si>
    <t>Odstranění podkladu z kameniva drceného tl přes 300 do 400 mm při překopech strojně pl přes 15 m2</t>
  </si>
  <si>
    <t>-1005905296</t>
  </si>
  <si>
    <t>délka úseku 140 m, šířka překopů 1,8 m</t>
  </si>
  <si>
    <t>1,8*140</t>
  </si>
  <si>
    <t>přípojky a boční řady</t>
  </si>
  <si>
    <t>1,2*(16,4+5+3,1+3,4+4)</t>
  </si>
  <si>
    <t>Součet</t>
  </si>
  <si>
    <t>113107543</t>
  </si>
  <si>
    <t>Odstranění podkladu živičných tl přes 100 do 150 mm při překopech strojně pl přes 15 m2</t>
  </si>
  <si>
    <t>154777709</t>
  </si>
  <si>
    <t>délka úseku 140 m, šířka překopů asfaltového povrchu 1,8 m</t>
  </si>
  <si>
    <t>132354205</t>
  </si>
  <si>
    <t>Hloubení zapažených rýh š do 2000 mm v hornině třídy těžitelnosti II skupiny 4 objem do 1000 m3</t>
  </si>
  <si>
    <t>852751989</t>
  </si>
  <si>
    <t>společný výkop pro vodovod a kanalizaci</t>
  </si>
  <si>
    <t>140*1,8*2,8</t>
  </si>
  <si>
    <t>2,8*1,2*(16,4+5+3,1+3,4+4)</t>
  </si>
  <si>
    <t>139001101</t>
  </si>
  <si>
    <t>Příplatek za ztížení vykopávky v blízkosti podzemního vedení</t>
  </si>
  <si>
    <t>-871056985</t>
  </si>
  <si>
    <t>20 % výkopku</t>
  </si>
  <si>
    <t>Mezisoučet</t>
  </si>
  <si>
    <t>812,78*0,2</t>
  </si>
  <si>
    <t>151811132</t>
  </si>
  <si>
    <t>Osazení pažicího boxu hl výkopu do 4 m š přes 1,2 do 2,5 m</t>
  </si>
  <si>
    <t>-679900343</t>
  </si>
  <si>
    <t>151811232</t>
  </si>
  <si>
    <t>Odstranění pažicího boxu hl výkopu do 4 m š přes 1,2 do 2,5 m</t>
  </si>
  <si>
    <t>429405761</t>
  </si>
  <si>
    <t>162751136</t>
  </si>
  <si>
    <t>Vodorovné přemístění přes 8 000 do 9000 m výkopku/sypaniny z horniny třídy těžitelnosti II skupiny 4 a 5</t>
  </si>
  <si>
    <t>1829621659</t>
  </si>
  <si>
    <t>167151101</t>
  </si>
  <si>
    <t>Nakládání výkopku z hornin třídy těžitelnosti I skupiny 1 až 3 do 100 m3</t>
  </si>
  <si>
    <t>-1051882137</t>
  </si>
  <si>
    <t>"na meziskládce" 88,68</t>
  </si>
  <si>
    <t>171201231</t>
  </si>
  <si>
    <t>Poplatek za uložení zeminy a kamení na recyklační skládce (skládkovné) kód odpadu 17 05 04</t>
  </si>
  <si>
    <t>1527623174</t>
  </si>
  <si>
    <t>812,78*1,8</t>
  </si>
  <si>
    <t>174151101</t>
  </si>
  <si>
    <t>Zásyp jam, šachet rýh nebo kolem objektů sypaninou se zhutněním</t>
  </si>
  <si>
    <t>229848822</t>
  </si>
  <si>
    <t>kompletní výměna materiálu ve výkopu, výkopek - podsypy a obsypy</t>
  </si>
  <si>
    <t>812,78-146,33-20,9</t>
  </si>
  <si>
    <t>58344197</t>
  </si>
  <si>
    <t>štěrkodrť frakce 0/63</t>
  </si>
  <si>
    <t>-1974692482</t>
  </si>
  <si>
    <t>645,55*2</t>
  </si>
  <si>
    <t>-52906194</t>
  </si>
  <si>
    <t>(87+1,5+13,9+11,2+5+3,1+6++3,4+21,8+17,3+4)*0,7*1,2</t>
  </si>
  <si>
    <t>-1255546038</t>
  </si>
  <si>
    <t>(87+1,5+13,9+11,2+5+3,1+6++3,4+21,8+17,3+4)*0,7*1,2*2</t>
  </si>
  <si>
    <t>Svislé a kompletní konstrukce</t>
  </si>
  <si>
    <t>359901111</t>
  </si>
  <si>
    <t>Vyčištění stok</t>
  </si>
  <si>
    <t>-24190759</t>
  </si>
  <si>
    <t>15,2+34,3+114+11</t>
  </si>
  <si>
    <t>359901211</t>
  </si>
  <si>
    <t>Monitoring stoky jakékoli výšky na nové kanalizaci</t>
  </si>
  <si>
    <t>766938221</t>
  </si>
  <si>
    <t>-1608590879</t>
  </si>
  <si>
    <t>(87+1,5+13,9+11,2+5+3,1+6++3,4+21,8+17,3+4)*0,1*1,2</t>
  </si>
  <si>
    <t>831312121</t>
  </si>
  <si>
    <t>Montáž potrubí z trub kameninových hrdlových s integrovaným těsněním výkop sklon do 20 % DN 150</t>
  </si>
  <si>
    <t>723100691</t>
  </si>
  <si>
    <t>"KČ" 11,2</t>
  </si>
  <si>
    <t>"KČ 1" 4</t>
  </si>
  <si>
    <t>59710632</t>
  </si>
  <si>
    <t>trouba kameninová glazovaná DN 150 dl 1,00m spojovací systém F</t>
  </si>
  <si>
    <t>-1883497914</t>
  </si>
  <si>
    <t>831352121</t>
  </si>
  <si>
    <t>Montáž potrubí z trub kameninových hrdlových s integrovaným těsněním výkop sklon do 20 % DN 200</t>
  </si>
  <si>
    <t>614718750</t>
  </si>
  <si>
    <t>"KČ" 13,9</t>
  </si>
  <si>
    <t>"BN" 3,1</t>
  </si>
  <si>
    <t>"KČ 1" 17,3</t>
  </si>
  <si>
    <t>59710676</t>
  </si>
  <si>
    <t>trouba kameninová glazovaná DN 200 dl 1,50m spojovací systém F</t>
  </si>
  <si>
    <t>412431393</t>
  </si>
  <si>
    <t>831362121</t>
  </si>
  <si>
    <t>Montáž potrubí z trub kameninových hrdlových s integrovaným těsněním výkop sklon do 20 % DN 250</t>
  </si>
  <si>
    <t>-660880855</t>
  </si>
  <si>
    <t>"KČ" 87+1,5</t>
  </si>
  <si>
    <t>"KČ 1-1" 3,5</t>
  </si>
  <si>
    <t>"KČ 1" 22</t>
  </si>
  <si>
    <t>59710705</t>
  </si>
  <si>
    <t>trouba kameninová glazovaná DN 250 dl 2,50m spojovací systém C Třída 240</t>
  </si>
  <si>
    <t>780320840</t>
  </si>
  <si>
    <t>831372121</t>
  </si>
  <si>
    <t>Montáž potrubí z trub kameninových hrdlových s integrovaným těsněním výkop sklon do 20 % DN 300</t>
  </si>
  <si>
    <t>-388857292</t>
  </si>
  <si>
    <t>"BN" 5</t>
  </si>
  <si>
    <t>"KČ 2" 6</t>
  </si>
  <si>
    <t>59710707</t>
  </si>
  <si>
    <t>trouba kameninová glazovaná DN 300 dl 2,50m spojovací systém C Třída 240</t>
  </si>
  <si>
    <t>1010467820</t>
  </si>
  <si>
    <t>837361221</t>
  </si>
  <si>
    <t>Montáž kameninových tvarovek odbočných s integrovaným těsněním otevřený výkop DN 250</t>
  </si>
  <si>
    <t>688139150</t>
  </si>
  <si>
    <t>59711560</t>
  </si>
  <si>
    <t>odbočka kameninová glazovaná jednoduchá šikmá DN 250/150 dl 500mm spojovací systém C/F tř.160/-</t>
  </si>
  <si>
    <t>648635721</t>
  </si>
  <si>
    <t>894211151</t>
  </si>
  <si>
    <t>Šachty kanalizační kruhové z prostého betonu na potrubí DN 550 nebo 600 dno beton tř. C 25/30</t>
  </si>
  <si>
    <t>-476815434</t>
  </si>
  <si>
    <t>894411121</t>
  </si>
  <si>
    <t>Zřízení šachet kanalizačních z betonových dílců na potrubí DN přes 200 do 300 dno beton tř. C 25/30</t>
  </si>
  <si>
    <t>-1208266668</t>
  </si>
  <si>
    <t>59224029</t>
  </si>
  <si>
    <t>dno betonové šachtové DN 300 betonový žlab i nástupnice 100x78,5x15cm</t>
  </si>
  <si>
    <t>-1554768352</t>
  </si>
  <si>
    <t>59224050</t>
  </si>
  <si>
    <t>skruž pro kanalizační šachty se zabudovanými stupadly 100x25x12cm</t>
  </si>
  <si>
    <t>CS ÚRS 2023 01</t>
  </si>
  <si>
    <t>-195157973</t>
  </si>
  <si>
    <t>59224051</t>
  </si>
  <si>
    <t>skruž pro kanalizační šachty se zabudovanými stupadly 100x50x12cm</t>
  </si>
  <si>
    <t>-1682440730</t>
  </si>
  <si>
    <t>59224052</t>
  </si>
  <si>
    <t>skruž pro kanalizační šachty se zabudovanými stupadly 100x100x12cm</t>
  </si>
  <si>
    <t>-1788738958</t>
  </si>
  <si>
    <t>59224168</t>
  </si>
  <si>
    <t>skruž betonová přechodová 62,5/100x60x12cm, stupadla poplastovaná kapsová</t>
  </si>
  <si>
    <t>-679844407</t>
  </si>
  <si>
    <t>59224010</t>
  </si>
  <si>
    <t>prstenec šachtový vyrovnávací betonový 625x100x40mm</t>
  </si>
  <si>
    <t>1095341894</t>
  </si>
  <si>
    <t>59224012</t>
  </si>
  <si>
    <t>prstenec šachtový vyrovnávací betonový 625x100x80mm</t>
  </si>
  <si>
    <t>-1724143252</t>
  </si>
  <si>
    <t>59224013</t>
  </si>
  <si>
    <t>prstenec šachtový vyrovnávací betonový 625x100x100mm</t>
  </si>
  <si>
    <t>962627630</t>
  </si>
  <si>
    <t>59224014</t>
  </si>
  <si>
    <t>prstenec šachtový vyrovnávací betonový 625x100x120mm</t>
  </si>
  <si>
    <t>2078503630</t>
  </si>
  <si>
    <t>894812201</t>
  </si>
  <si>
    <t>Revizní a čistící šachta z PP šachtové dno DN 425/150 průtočné</t>
  </si>
  <si>
    <t>573185219</t>
  </si>
  <si>
    <t>894812232</t>
  </si>
  <si>
    <t>Revizní a čistící šachta z PP DN 425 šachtová roura korugovaná bez hrdla světlé hloubky 2000 mm</t>
  </si>
  <si>
    <t>-1373660904</t>
  </si>
  <si>
    <t>894812249</t>
  </si>
  <si>
    <t>Příplatek k rourám revizní a čistící šachty z PP DN 425 za uříznutí šachtové roury</t>
  </si>
  <si>
    <t>-1482768419</t>
  </si>
  <si>
    <t>894812262</t>
  </si>
  <si>
    <t>Revizní a čistící šachta z PP DN 425 poklop litinový plný do teleskopické trubky pro třídu zatížení D400</t>
  </si>
  <si>
    <t>-1206847010</t>
  </si>
  <si>
    <t>899311114</t>
  </si>
  <si>
    <t>Osazení poklopů s rámem hmotnosti přes 150 kg</t>
  </si>
  <si>
    <t>-1342494751</t>
  </si>
  <si>
    <t>55241014</t>
  </si>
  <si>
    <t>poklop šachtový třída D400, kruhový rám 785, vstup 600mm, bez ventilace</t>
  </si>
  <si>
    <t>-1421166049</t>
  </si>
  <si>
    <t>55241015</t>
  </si>
  <si>
    <t>poklop šachtový třída D400, kruhový rám 785, vstup 600mm, s ventilací</t>
  </si>
  <si>
    <t>1933539474</t>
  </si>
  <si>
    <t>-1829364847</t>
  </si>
  <si>
    <t>Ostatní konstrukce a práce, bourání</t>
  </si>
  <si>
    <t>46</t>
  </si>
  <si>
    <t>919735112</t>
  </si>
  <si>
    <t>Řezání stávajícího živičného krytu hl přes 50 do 100 mm</t>
  </si>
  <si>
    <t>-1651156644</t>
  </si>
  <si>
    <t>"jeden řez po celé délce výkopu" 140+1,8*2</t>
  </si>
  <si>
    <t>"přípojky v asfaltu" 2*(16,4+5+3,1+3,4+4)</t>
  </si>
  <si>
    <t>47</t>
  </si>
  <si>
    <t>952905121</t>
  </si>
  <si>
    <t>Čerpání fekálií ze zatopených prostor</t>
  </si>
  <si>
    <t>hod</t>
  </si>
  <si>
    <t>1314670101</t>
  </si>
  <si>
    <t>997</t>
  </si>
  <si>
    <t>Přesun sutě</t>
  </si>
  <si>
    <t>48</t>
  </si>
  <si>
    <t>997221561</t>
  </si>
  <si>
    <t>Vodorovná doprava suti z kusových materiálů do 1 km</t>
  </si>
  <si>
    <t>-1163757100</t>
  </si>
  <si>
    <t>"pouze asfaltobeton, kamenivo bude použito zpět pro konstrukční vrstvy" 91,72</t>
  </si>
  <si>
    <t>49</t>
  </si>
  <si>
    <t>997221569</t>
  </si>
  <si>
    <t>Příplatek ZKD 1 km u vodorovné dopravy suti z kusových materiálů</t>
  </si>
  <si>
    <t>-1325893439</t>
  </si>
  <si>
    <t>91,72*6</t>
  </si>
  <si>
    <t>50</t>
  </si>
  <si>
    <t>997221875</t>
  </si>
  <si>
    <t>Poplatek za uložení na recyklační skládce (skládkovné) stavebního odpadu asfaltového bez obsahu dehtu zatříděného do Katalogu odpadů pod kódem 17 03 02</t>
  </si>
  <si>
    <t>1790431190</t>
  </si>
  <si>
    <t>51</t>
  </si>
  <si>
    <t>998275101</t>
  </si>
  <si>
    <t>Přesun hmot pro trubní vedení z trub kameninových otevřený výkop</t>
  </si>
  <si>
    <t>-763372654</t>
  </si>
  <si>
    <t>SO-04 - VRN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</si>
  <si>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</si>
  <si>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</si>
  <si>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</si>
  <si>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</si>
  <si>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</si>
  <si>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Vedlejší rozpočtové náklady</t>
  </si>
  <si>
    <t>VRN1</t>
  </si>
  <si>
    <t>Průzkumné, geodetické a projektové práce</t>
  </si>
  <si>
    <t>012103000</t>
  </si>
  <si>
    <t>Geodetické práce před výstavbou</t>
  </si>
  <si>
    <t>soub</t>
  </si>
  <si>
    <t>1024</t>
  </si>
  <si>
    <t>1880931055</t>
  </si>
  <si>
    <t>012203000</t>
  </si>
  <si>
    <t>Geodetické práce při provádění stavby</t>
  </si>
  <si>
    <t>-426765461</t>
  </si>
  <si>
    <t>012303000</t>
  </si>
  <si>
    <t>Geodetické práce po výstavbě</t>
  </si>
  <si>
    <t>1096169311</t>
  </si>
  <si>
    <t>013254000</t>
  </si>
  <si>
    <t>Dokumentace skutečného provedení stavby</t>
  </si>
  <si>
    <t>1226772</t>
  </si>
  <si>
    <t>VRN3</t>
  </si>
  <si>
    <t>Zařízení staveniště</t>
  </si>
  <si>
    <t>032903000</t>
  </si>
  <si>
    <t>Náklady na provoz a údržbu vybavení staveniště</t>
  </si>
  <si>
    <t>2023612949</t>
  </si>
  <si>
    <t>034103000</t>
  </si>
  <si>
    <t>Oplocení staveniště</t>
  </si>
  <si>
    <t>2029528681</t>
  </si>
  <si>
    <t>034203000</t>
  </si>
  <si>
    <t>Opatření na ochranu pozemků sousedních se staveništěm</t>
  </si>
  <si>
    <t>717651531</t>
  </si>
  <si>
    <t>034503000</t>
  </si>
  <si>
    <t>Informační tabule na staveništi</t>
  </si>
  <si>
    <t>1245055256</t>
  </si>
  <si>
    <t>039203000</t>
  </si>
  <si>
    <t>Úprava terénu po zrušení zařízení staveniště - znovuuvedení okolních pozemků do předchozího stavu</t>
  </si>
  <si>
    <t>-1591753765</t>
  </si>
  <si>
    <t>VRN4</t>
  </si>
  <si>
    <t>Inženýrská činnost</t>
  </si>
  <si>
    <t>042503000</t>
  </si>
  <si>
    <t>Plán BOZP na staveništi</t>
  </si>
  <si>
    <t>-1892101782</t>
  </si>
  <si>
    <t>043154000</t>
  </si>
  <si>
    <t>Zkoušky hutnicí</t>
  </si>
  <si>
    <t>1299952297</t>
  </si>
  <si>
    <t>VRN7</t>
  </si>
  <si>
    <t>Provozní vlivy</t>
  </si>
  <si>
    <t>072103001</t>
  </si>
  <si>
    <t>Projednání DIO a zajištění DIR komunikace</t>
  </si>
  <si>
    <t>92306049</t>
  </si>
  <si>
    <t>072103012</t>
  </si>
  <si>
    <t xml:space="preserve">Zajištění DIO komunikace </t>
  </si>
  <si>
    <t>1603611663</t>
  </si>
  <si>
    <t>076103001</t>
  </si>
  <si>
    <t>Křížení el. vedení s vedením - projednání omezení</t>
  </si>
  <si>
    <t>1489287392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</si>
</sst>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%"/>
    <numFmt numFmtId="165" formatCode="dd\.mm\.yyyy"/>
    <numFmt numFmtId="166" formatCode="#,##0.00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4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4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4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4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0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8</v>
      </c>
      <c r="BT3" s="18" t="s">
        <v>9</v>
      </c>
    </row>
    <row r="4" spans="1:74" s="1" customFormat="1" ht="24.95" customHeight="1">
      <c r="B4" s="22"/>
      <c r="C4" s="23"/>
      <c r="D4" s="24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11</v>
      </c>
      <c r="BE4" s="26" t="s">
        <v>12</v>
      </c>
      <c r="BS4" s="18" t="s">
        <v>6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1" t="s">
        <v>14</v>
      </c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3"/>
      <c r="AQ5" s="23"/>
      <c r="AR5" s="21"/>
      <c r="BE5" s="278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283" t="s">
        <v>17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3"/>
      <c r="AQ6" s="23"/>
      <c r="AR6" s="21"/>
      <c r="BE6" s="279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19</v>
      </c>
      <c r="AL7" s="23"/>
      <c r="AM7" s="23"/>
      <c r="AN7" s="28" t="s">
        <v>1</v>
      </c>
      <c r="AO7" s="23"/>
      <c r="AP7" s="23"/>
      <c r="AQ7" s="23"/>
      <c r="AR7" s="21"/>
      <c r="BE7" s="279"/>
      <c r="BS7" s="18" t="s">
        <v>6</v>
      </c>
    </row>
    <row r="8" spans="1:74" s="1" customFormat="1" ht="12" customHeight="1">
      <c r="B8" s="22"/>
      <c r="C8" s="23"/>
      <c r="D8" s="30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22</v>
      </c>
      <c r="AL8" s="23"/>
      <c r="AM8" s="23"/>
      <c r="AN8" s="31" t="s">
        <v>23</v>
      </c>
      <c r="AO8" s="23"/>
      <c r="AP8" s="23"/>
      <c r="AQ8" s="23"/>
      <c r="AR8" s="21"/>
      <c r="BE8" s="279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279"/>
      <c r="BS9" s="18" t="s">
        <v>6</v>
      </c>
    </row>
    <row r="10" spans="1:74" s="1" customFormat="1" ht="12" customHeight="1">
      <c r="B10" s="22"/>
      <c r="C10" s="23"/>
      <c r="D10" s="30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279"/>
      <c r="BS10" s="18" t="s">
        <v>26</v>
      </c>
    </row>
    <row r="11" spans="1:74" s="1" customFormat="1" ht="18.399999999999999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27</v>
      </c>
      <c r="AL11" s="23"/>
      <c r="AM11" s="23"/>
      <c r="AN11" s="28" t="s">
        <v>1</v>
      </c>
      <c r="AO11" s="23"/>
      <c r="AP11" s="23"/>
      <c r="AQ11" s="23"/>
      <c r="AR11" s="21"/>
      <c r="BE11" s="279"/>
      <c r="BS11" s="18" t="s">
        <v>26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279"/>
      <c r="BS12" s="18" t="s">
        <v>26</v>
      </c>
    </row>
    <row r="13" spans="1:74" s="1" customFormat="1" ht="12" customHeight="1">
      <c r="B13" s="22"/>
      <c r="C13" s="23"/>
      <c r="D13" s="30" t="s">
        <v>28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25</v>
      </c>
      <c r="AL13" s="23"/>
      <c r="AM13" s="23"/>
      <c r="AN13" s="32" t="s">
        <v>29</v>
      </c>
      <c r="AO13" s="23"/>
      <c r="AP13" s="23"/>
      <c r="AQ13" s="23"/>
      <c r="AR13" s="21"/>
      <c r="BE13" s="279"/>
      <c r="BS13" s="18" t="s">
        <v>26</v>
      </c>
    </row>
    <row r="14" spans="1:74" ht="12.75">
      <c r="B14" s="22"/>
      <c r="C14" s="23"/>
      <c r="D14" s="23"/>
      <c r="E14" s="284" t="s">
        <v>29</v>
      </c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30" t="s">
        <v>27</v>
      </c>
      <c r="AL14" s="23"/>
      <c r="AM14" s="23"/>
      <c r="AN14" s="32" t="s">
        <v>29</v>
      </c>
      <c r="AO14" s="23"/>
      <c r="AP14" s="23"/>
      <c r="AQ14" s="23"/>
      <c r="AR14" s="21"/>
      <c r="BE14" s="279"/>
      <c r="BS14" s="18" t="s">
        <v>26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279"/>
      <c r="BS15" s="18" t="s">
        <v>4</v>
      </c>
    </row>
    <row r="16" spans="1:74" s="1" customFormat="1" ht="12" customHeight="1">
      <c r="B16" s="22"/>
      <c r="C16" s="23"/>
      <c r="D16" s="30" t="s">
        <v>30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279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27</v>
      </c>
      <c r="AL17" s="23"/>
      <c r="AM17" s="23"/>
      <c r="AN17" s="28" t="s">
        <v>1</v>
      </c>
      <c r="AO17" s="23"/>
      <c r="AP17" s="23"/>
      <c r="AQ17" s="23"/>
      <c r="AR17" s="21"/>
      <c r="BE17" s="279"/>
      <c r="BS17" s="18" t="s">
        <v>31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279"/>
      <c r="BS18" s="18" t="s">
        <v>6</v>
      </c>
    </row>
    <row r="19" spans="1:71" s="1" customFormat="1" ht="12" customHeight="1">
      <c r="B19" s="22"/>
      <c r="C19" s="23"/>
      <c r="D19" s="30" t="s">
        <v>32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279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27</v>
      </c>
      <c r="AL20" s="23"/>
      <c r="AM20" s="23"/>
      <c r="AN20" s="28" t="s">
        <v>1</v>
      </c>
      <c r="AO20" s="23"/>
      <c r="AP20" s="23"/>
      <c r="AQ20" s="23"/>
      <c r="AR20" s="21"/>
      <c r="BE20" s="279"/>
      <c r="BS20" s="18" t="s">
        <v>31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279"/>
    </row>
    <row r="22" spans="1:71" s="1" customFormat="1" ht="12" customHeight="1">
      <c r="B22" s="22"/>
      <c r="C22" s="23"/>
      <c r="D22" s="30" t="s">
        <v>33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279"/>
    </row>
    <row r="23" spans="1:71" s="1" customFormat="1" ht="16.5" customHeight="1">
      <c r="B23" s="22"/>
      <c r="C23" s="23"/>
      <c r="D23" s="23"/>
      <c r="E23" s="286" t="s">
        <v>1</v>
      </c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O23" s="23"/>
      <c r="AP23" s="23"/>
      <c r="AQ23" s="23"/>
      <c r="AR23" s="21"/>
      <c r="BE23" s="279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279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279"/>
    </row>
    <row r="26" spans="1:71" s="2" customFormat="1" ht="25.9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287" t="e">
        <f>ROUND(AG94,2)</f>
        <v>#REF!</v>
      </c>
      <c r="AL26" s="288"/>
      <c r="AM26" s="288"/>
      <c r="AN26" s="288"/>
      <c r="AO26" s="288"/>
      <c r="AP26" s="37"/>
      <c r="AQ26" s="37"/>
      <c r="AR26" s="40"/>
      <c r="BE26" s="279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279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289" t="s">
        <v>35</v>
      </c>
      <c r="M28" s="289"/>
      <c r="N28" s="289"/>
      <c r="O28" s="289"/>
      <c r="P28" s="289"/>
      <c r="Q28" s="37"/>
      <c r="R28" s="37"/>
      <c r="S28" s="37"/>
      <c r="T28" s="37"/>
      <c r="U28" s="37"/>
      <c r="V28" s="37"/>
      <c r="W28" s="289" t="s">
        <v>36</v>
      </c>
      <c r="X28" s="289"/>
      <c r="Y28" s="289"/>
      <c r="Z28" s="289"/>
      <c r="AA28" s="289"/>
      <c r="AB28" s="289"/>
      <c r="AC28" s="289"/>
      <c r="AD28" s="289"/>
      <c r="AE28" s="289"/>
      <c r="AF28" s="37"/>
      <c r="AG28" s="37"/>
      <c r="AH28" s="37"/>
      <c r="AI28" s="37"/>
      <c r="AJ28" s="37"/>
      <c r="AK28" s="289" t="s">
        <v>37</v>
      </c>
      <c r="AL28" s="289"/>
      <c r="AM28" s="289"/>
      <c r="AN28" s="289"/>
      <c r="AO28" s="289"/>
      <c r="AP28" s="37"/>
      <c r="AQ28" s="37"/>
      <c r="AR28" s="40"/>
      <c r="BE28" s="279"/>
    </row>
    <row r="29" spans="1:71" s="3" customFormat="1" ht="14.45" customHeight="1">
      <c r="B29" s="41"/>
      <c r="C29" s="42"/>
      <c r="D29" s="30" t="s">
        <v>38</v>
      </c>
      <c r="E29" s="42"/>
      <c r="F29" s="30" t="s">
        <v>39</v>
      </c>
      <c r="G29" s="42"/>
      <c r="H29" s="42"/>
      <c r="I29" s="42"/>
      <c r="J29" s="42"/>
      <c r="K29" s="42"/>
      <c r="L29" s="292">
        <v>0.21</v>
      </c>
      <c r="M29" s="291"/>
      <c r="N29" s="291"/>
      <c r="O29" s="291"/>
      <c r="P29" s="291"/>
      <c r="Q29" s="42"/>
      <c r="R29" s="42"/>
      <c r="S29" s="42"/>
      <c r="T29" s="42"/>
      <c r="U29" s="42"/>
      <c r="V29" s="42"/>
      <c r="W29" s="290" t="e">
        <f>ROUND(AZ94, 2)</f>
        <v>#REF!</v>
      </c>
      <c r="X29" s="291"/>
      <c r="Y29" s="291"/>
      <c r="Z29" s="291"/>
      <c r="AA29" s="291"/>
      <c r="AB29" s="291"/>
      <c r="AC29" s="291"/>
      <c r="AD29" s="291"/>
      <c r="AE29" s="291"/>
      <c r="AF29" s="42"/>
      <c r="AG29" s="42"/>
      <c r="AH29" s="42"/>
      <c r="AI29" s="42"/>
      <c r="AJ29" s="42"/>
      <c r="AK29" s="290" t="e">
        <f>ROUND(AV94, 2)</f>
        <v>#REF!</v>
      </c>
      <c r="AL29" s="291"/>
      <c r="AM29" s="291"/>
      <c r="AN29" s="291"/>
      <c r="AO29" s="291"/>
      <c r="AP29" s="42"/>
      <c r="AQ29" s="42"/>
      <c r="AR29" s="43"/>
      <c r="BE29" s="280"/>
    </row>
    <row r="30" spans="1:71" s="3" customFormat="1" ht="14.45" customHeight="1">
      <c r="B30" s="41"/>
      <c r="C30" s="42"/>
      <c r="D30" s="42"/>
      <c r="E30" s="42"/>
      <c r="F30" s="30" t="s">
        <v>40</v>
      </c>
      <c r="G30" s="42"/>
      <c r="H30" s="42"/>
      <c r="I30" s="42"/>
      <c r="J30" s="42"/>
      <c r="K30" s="42"/>
      <c r="L30" s="292">
        <v>0.15</v>
      </c>
      <c r="M30" s="291"/>
      <c r="N30" s="291"/>
      <c r="O30" s="291"/>
      <c r="P30" s="291"/>
      <c r="Q30" s="42"/>
      <c r="R30" s="42"/>
      <c r="S30" s="42"/>
      <c r="T30" s="42"/>
      <c r="U30" s="42"/>
      <c r="V30" s="42"/>
      <c r="W30" s="290" t="e">
        <f>ROUND(BA94, 2)</f>
        <v>#REF!</v>
      </c>
      <c r="X30" s="291"/>
      <c r="Y30" s="291"/>
      <c r="Z30" s="291"/>
      <c r="AA30" s="291"/>
      <c r="AB30" s="291"/>
      <c r="AC30" s="291"/>
      <c r="AD30" s="291"/>
      <c r="AE30" s="291"/>
      <c r="AF30" s="42"/>
      <c r="AG30" s="42"/>
      <c r="AH30" s="42"/>
      <c r="AI30" s="42"/>
      <c r="AJ30" s="42"/>
      <c r="AK30" s="290" t="e">
        <f>ROUND(AW94, 2)</f>
        <v>#REF!</v>
      </c>
      <c r="AL30" s="291"/>
      <c r="AM30" s="291"/>
      <c r="AN30" s="291"/>
      <c r="AO30" s="291"/>
      <c r="AP30" s="42"/>
      <c r="AQ30" s="42"/>
      <c r="AR30" s="43"/>
      <c r="BE30" s="280"/>
    </row>
    <row r="31" spans="1:71" s="3" customFormat="1" ht="14.45" hidden="1" customHeight="1">
      <c r="B31" s="41"/>
      <c r="C31" s="42"/>
      <c r="D31" s="42"/>
      <c r="E31" s="42"/>
      <c r="F31" s="30" t="s">
        <v>41</v>
      </c>
      <c r="G31" s="42"/>
      <c r="H31" s="42"/>
      <c r="I31" s="42"/>
      <c r="J31" s="42"/>
      <c r="K31" s="42"/>
      <c r="L31" s="292">
        <v>0.21</v>
      </c>
      <c r="M31" s="291"/>
      <c r="N31" s="291"/>
      <c r="O31" s="291"/>
      <c r="P31" s="291"/>
      <c r="Q31" s="42"/>
      <c r="R31" s="42"/>
      <c r="S31" s="42"/>
      <c r="T31" s="42"/>
      <c r="U31" s="42"/>
      <c r="V31" s="42"/>
      <c r="W31" s="290" t="e">
        <f>ROUND(BB94, 2)</f>
        <v>#REF!</v>
      </c>
      <c r="X31" s="291"/>
      <c r="Y31" s="291"/>
      <c r="Z31" s="291"/>
      <c r="AA31" s="291"/>
      <c r="AB31" s="291"/>
      <c r="AC31" s="291"/>
      <c r="AD31" s="291"/>
      <c r="AE31" s="291"/>
      <c r="AF31" s="42"/>
      <c r="AG31" s="42"/>
      <c r="AH31" s="42"/>
      <c r="AI31" s="42"/>
      <c r="AJ31" s="42"/>
      <c r="AK31" s="290">
        <v>0</v>
      </c>
      <c r="AL31" s="291"/>
      <c r="AM31" s="291"/>
      <c r="AN31" s="291"/>
      <c r="AO31" s="291"/>
      <c r="AP31" s="42"/>
      <c r="AQ31" s="42"/>
      <c r="AR31" s="43"/>
      <c r="BE31" s="280"/>
    </row>
    <row r="32" spans="1:71" s="3" customFormat="1" ht="14.45" hidden="1" customHeight="1">
      <c r="B32" s="41"/>
      <c r="C32" s="42"/>
      <c r="D32" s="42"/>
      <c r="E32" s="42"/>
      <c r="F32" s="30" t="s">
        <v>42</v>
      </c>
      <c r="G32" s="42"/>
      <c r="H32" s="42"/>
      <c r="I32" s="42"/>
      <c r="J32" s="42"/>
      <c r="K32" s="42"/>
      <c r="L32" s="292">
        <v>0.15</v>
      </c>
      <c r="M32" s="291"/>
      <c r="N32" s="291"/>
      <c r="O32" s="291"/>
      <c r="P32" s="291"/>
      <c r="Q32" s="42"/>
      <c r="R32" s="42"/>
      <c r="S32" s="42"/>
      <c r="T32" s="42"/>
      <c r="U32" s="42"/>
      <c r="V32" s="42"/>
      <c r="W32" s="290" t="e">
        <f>ROUND(BC94, 2)</f>
        <v>#REF!</v>
      </c>
      <c r="X32" s="291"/>
      <c r="Y32" s="291"/>
      <c r="Z32" s="291"/>
      <c r="AA32" s="291"/>
      <c r="AB32" s="291"/>
      <c r="AC32" s="291"/>
      <c r="AD32" s="291"/>
      <c r="AE32" s="291"/>
      <c r="AF32" s="42"/>
      <c r="AG32" s="42"/>
      <c r="AH32" s="42"/>
      <c r="AI32" s="42"/>
      <c r="AJ32" s="42"/>
      <c r="AK32" s="290">
        <v>0</v>
      </c>
      <c r="AL32" s="291"/>
      <c r="AM32" s="291"/>
      <c r="AN32" s="291"/>
      <c r="AO32" s="291"/>
      <c r="AP32" s="42"/>
      <c r="AQ32" s="42"/>
      <c r="AR32" s="43"/>
      <c r="BE32" s="280"/>
    </row>
    <row r="33" spans="1:57" s="3" customFormat="1" ht="14.45" hidden="1" customHeight="1">
      <c r="B33" s="41"/>
      <c r="C33" s="42"/>
      <c r="D33" s="42"/>
      <c r="E33" s="42"/>
      <c r="F33" s="30" t="s">
        <v>43</v>
      </c>
      <c r="G33" s="42"/>
      <c r="H33" s="42"/>
      <c r="I33" s="42"/>
      <c r="J33" s="42"/>
      <c r="K33" s="42"/>
      <c r="L33" s="292">
        <v>0</v>
      </c>
      <c r="M33" s="291"/>
      <c r="N33" s="291"/>
      <c r="O33" s="291"/>
      <c r="P33" s="291"/>
      <c r="Q33" s="42"/>
      <c r="R33" s="42"/>
      <c r="S33" s="42"/>
      <c r="T33" s="42"/>
      <c r="U33" s="42"/>
      <c r="V33" s="42"/>
      <c r="W33" s="290" t="e">
        <f>ROUND(BD94, 2)</f>
        <v>#REF!</v>
      </c>
      <c r="X33" s="291"/>
      <c r="Y33" s="291"/>
      <c r="Z33" s="291"/>
      <c r="AA33" s="291"/>
      <c r="AB33" s="291"/>
      <c r="AC33" s="291"/>
      <c r="AD33" s="291"/>
      <c r="AE33" s="291"/>
      <c r="AF33" s="42"/>
      <c r="AG33" s="42"/>
      <c r="AH33" s="42"/>
      <c r="AI33" s="42"/>
      <c r="AJ33" s="42"/>
      <c r="AK33" s="290">
        <v>0</v>
      </c>
      <c r="AL33" s="291"/>
      <c r="AM33" s="291"/>
      <c r="AN33" s="291"/>
      <c r="AO33" s="291"/>
      <c r="AP33" s="42"/>
      <c r="AQ33" s="42"/>
      <c r="AR33" s="43"/>
      <c r="BE33" s="280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279"/>
    </row>
    <row r="35" spans="1:57" s="2" customFormat="1" ht="25.9" customHeight="1">
      <c r="A35" s="35"/>
      <c r="B35" s="36"/>
      <c r="C35" s="44"/>
      <c r="D35" s="45" t="s">
        <v>44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45</v>
      </c>
      <c r="U35" s="46"/>
      <c r="V35" s="46"/>
      <c r="W35" s="46"/>
      <c r="X35" s="296" t="s">
        <v>46</v>
      </c>
      <c r="Y35" s="294"/>
      <c r="Z35" s="294"/>
      <c r="AA35" s="294"/>
      <c r="AB35" s="294"/>
      <c r="AC35" s="46"/>
      <c r="AD35" s="46"/>
      <c r="AE35" s="46"/>
      <c r="AF35" s="46"/>
      <c r="AG35" s="46"/>
      <c r="AH35" s="46"/>
      <c r="AI35" s="46"/>
      <c r="AJ35" s="46"/>
      <c r="AK35" s="293" t="e">
        <f>SUM(AK26:AK33)</f>
        <v>#REF!</v>
      </c>
      <c r="AL35" s="294"/>
      <c r="AM35" s="294"/>
      <c r="AN35" s="294"/>
      <c r="AO35" s="295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47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48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49</v>
      </c>
      <c r="AI60" s="39"/>
      <c r="AJ60" s="39"/>
      <c r="AK60" s="39"/>
      <c r="AL60" s="39"/>
      <c r="AM60" s="53" t="s">
        <v>50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51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52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49</v>
      </c>
      <c r="AI75" s="39"/>
      <c r="AJ75" s="39"/>
      <c r="AK75" s="39"/>
      <c r="AL75" s="39"/>
      <c r="AM75" s="53" t="s">
        <v>50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20231201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57" t="str">
        <f>K6</f>
        <v>Oprava vodohospodářské infastruktury etapa I - ulice Karla Čapka</v>
      </c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8"/>
      <c r="AN85" s="258"/>
      <c r="AO85" s="258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20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22</v>
      </c>
      <c r="AJ87" s="37"/>
      <c r="AK87" s="37"/>
      <c r="AL87" s="37"/>
      <c r="AM87" s="259" t="str">
        <f>IF(AN8= "","",AN8)</f>
        <v>14. 12. 2023</v>
      </c>
      <c r="AN87" s="259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24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30</v>
      </c>
      <c r="AJ89" s="37"/>
      <c r="AK89" s="37"/>
      <c r="AL89" s="37"/>
      <c r="AM89" s="260" t="str">
        <f>IF(E17="","",E17)</f>
        <v xml:space="preserve"> </v>
      </c>
      <c r="AN89" s="261"/>
      <c r="AO89" s="261"/>
      <c r="AP89" s="261"/>
      <c r="AQ89" s="37"/>
      <c r="AR89" s="40"/>
      <c r="AS89" s="262" t="s">
        <v>54</v>
      </c>
      <c r="AT89" s="263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28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32</v>
      </c>
      <c r="AJ90" s="37"/>
      <c r="AK90" s="37"/>
      <c r="AL90" s="37"/>
      <c r="AM90" s="260" t="str">
        <f>IF(E20="","",E20)</f>
        <v xml:space="preserve"> </v>
      </c>
      <c r="AN90" s="261"/>
      <c r="AO90" s="261"/>
      <c r="AP90" s="261"/>
      <c r="AQ90" s="37"/>
      <c r="AR90" s="40"/>
      <c r="AS90" s="264"/>
      <c r="AT90" s="265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66"/>
      <c r="AT91" s="267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268" t="s">
        <v>55</v>
      </c>
      <c r="D92" s="269"/>
      <c r="E92" s="269"/>
      <c r="F92" s="269"/>
      <c r="G92" s="269"/>
      <c r="H92" s="74"/>
      <c r="I92" s="271" t="s">
        <v>56</v>
      </c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70" t="s">
        <v>57</v>
      </c>
      <c r="AH92" s="269"/>
      <c r="AI92" s="269"/>
      <c r="AJ92" s="269"/>
      <c r="AK92" s="269"/>
      <c r="AL92" s="269"/>
      <c r="AM92" s="269"/>
      <c r="AN92" s="271" t="s">
        <v>58</v>
      </c>
      <c r="AO92" s="269"/>
      <c r="AP92" s="272"/>
      <c r="AQ92" s="75" t="s">
        <v>59</v>
      </c>
      <c r="AR92" s="40"/>
      <c r="AS92" s="76" t="s">
        <v>60</v>
      </c>
      <c r="AT92" s="77" t="s">
        <v>61</v>
      </c>
      <c r="AU92" s="77" t="s">
        <v>62</v>
      </c>
      <c r="AV92" s="77" t="s">
        <v>63</v>
      </c>
      <c r="AW92" s="77" t="s">
        <v>64</v>
      </c>
      <c r="AX92" s="77" t="s">
        <v>65</v>
      </c>
      <c r="AY92" s="77" t="s">
        <v>66</v>
      </c>
      <c r="AZ92" s="77" t="s">
        <v>67</v>
      </c>
      <c r="BA92" s="77" t="s">
        <v>68</v>
      </c>
      <c r="BB92" s="77" t="s">
        <v>69</v>
      </c>
      <c r="BC92" s="77" t="s">
        <v>70</v>
      </c>
      <c r="BD92" s="78" t="s">
        <v>71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72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276" t="e">
        <f>ROUND(SUM(AG95:AG98),2)</f>
        <v>#REF!</v>
      </c>
      <c r="AH94" s="276"/>
      <c r="AI94" s="276"/>
      <c r="AJ94" s="276"/>
      <c r="AK94" s="276"/>
      <c r="AL94" s="276"/>
      <c r="AM94" s="276"/>
      <c r="AN94" s="277" t="e">
        <f>SUM(AG94,AT94)</f>
        <v>#REF!</v>
      </c>
      <c r="AO94" s="277"/>
      <c r="AP94" s="277"/>
      <c r="AQ94" s="86" t="s">
        <v>1</v>
      </c>
      <c r="AR94" s="87"/>
      <c r="AS94" s="88">
        <f>ROUND(SUM(AS95:AS98),2)</f>
        <v>0</v>
      </c>
      <c r="AT94" s="89" t="e">
        <f>ROUND(SUM(AV94:AW94),2)</f>
        <v>#REF!</v>
      </c>
      <c r="AU94" s="90" t="e">
        <f>ROUND(SUM(AU95:AU98),5)</f>
        <v>#REF!</v>
      </c>
      <c r="AV94" s="89" t="e">
        <f>ROUND(AZ94*L29,2)</f>
        <v>#REF!</v>
      </c>
      <c r="AW94" s="89" t="e">
        <f>ROUND(BA94*L30,2)</f>
        <v>#REF!</v>
      </c>
      <c r="AX94" s="89" t="e">
        <f>ROUND(BB94*L29,2)</f>
        <v>#REF!</v>
      </c>
      <c r="AY94" s="89" t="e">
        <f>ROUND(BC94*L30,2)</f>
        <v>#REF!</v>
      </c>
      <c r="AZ94" s="89" t="e">
        <f>ROUND(SUM(AZ95:AZ98),2)</f>
        <v>#REF!</v>
      </c>
      <c r="BA94" s="89" t="e">
        <f>ROUND(SUM(BA95:BA98),2)</f>
        <v>#REF!</v>
      </c>
      <c r="BB94" s="89" t="e">
        <f>ROUND(SUM(BB95:BB98),2)</f>
        <v>#REF!</v>
      </c>
      <c r="BC94" s="89" t="e">
        <f>ROUND(SUM(BC95:BC98),2)</f>
        <v>#REF!</v>
      </c>
      <c r="BD94" s="91" t="e">
        <f>ROUND(SUM(BD95:BD98),2)</f>
        <v>#REF!</v>
      </c>
      <c r="BS94" s="92" t="s">
        <v>73</v>
      </c>
      <c r="BT94" s="92" t="s">
        <v>74</v>
      </c>
      <c r="BU94" s="93" t="s">
        <v>75</v>
      </c>
      <c r="BV94" s="92" t="s">
        <v>76</v>
      </c>
      <c r="BW94" s="92" t="s">
        <v>5</v>
      </c>
      <c r="BX94" s="92" t="s">
        <v>77</v>
      </c>
      <c r="CL94" s="92" t="s">
        <v>1</v>
      </c>
    </row>
    <row r="95" spans="1:91" s="7" customFormat="1" ht="16.5" customHeight="1">
      <c r="A95" s="94" t="s">
        <v>78</v>
      </c>
      <c r="B95" s="95"/>
      <c r="C95" s="96"/>
      <c r="D95" s="273" t="s">
        <v>79</v>
      </c>
      <c r="E95" s="273"/>
      <c r="F95" s="273"/>
      <c r="G95" s="273"/>
      <c r="H95" s="273"/>
      <c r="I95" s="97"/>
      <c r="J95" s="273" t="s">
        <v>80</v>
      </c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3"/>
      <c r="AC95" s="273"/>
      <c r="AD95" s="273"/>
      <c r="AE95" s="273"/>
      <c r="AF95" s="273"/>
      <c r="AG95" s="274">
        <f>'SO-01 - Vodovod'!J30</f>
        <v>0</v>
      </c>
      <c r="AH95" s="275"/>
      <c r="AI95" s="275"/>
      <c r="AJ95" s="275"/>
      <c r="AK95" s="275"/>
      <c r="AL95" s="275"/>
      <c r="AM95" s="275"/>
      <c r="AN95" s="274">
        <f>SUM(AG95,AT95)</f>
        <v>0</v>
      </c>
      <c r="AO95" s="275"/>
      <c r="AP95" s="275"/>
      <c r="AQ95" s="98" t="s">
        <v>81</v>
      </c>
      <c r="AR95" s="99"/>
      <c r="AS95" s="100">
        <v>0</v>
      </c>
      <c r="AT95" s="101">
        <f>ROUND(SUM(AV95:AW95),2)</f>
        <v>0</v>
      </c>
      <c r="AU95" s="102">
        <f>'SO-01 - Vodovod'!P121</f>
        <v>0</v>
      </c>
      <c r="AV95" s="101">
        <f>'SO-01 - Vodovod'!J33</f>
        <v>0</v>
      </c>
      <c r="AW95" s="101">
        <f>'SO-01 - Vodovod'!J34</f>
        <v>0</v>
      </c>
      <c r="AX95" s="101">
        <f>'SO-01 - Vodovod'!J35</f>
        <v>0</v>
      </c>
      <c r="AY95" s="101">
        <f>'SO-01 - Vodovod'!J36</f>
        <v>0</v>
      </c>
      <c r="AZ95" s="101">
        <f>'SO-01 - Vodovod'!F33</f>
        <v>0</v>
      </c>
      <c r="BA95" s="101">
        <f>'SO-01 - Vodovod'!F34</f>
        <v>0</v>
      </c>
      <c r="BB95" s="101">
        <f>'SO-01 - Vodovod'!F35</f>
        <v>0</v>
      </c>
      <c r="BC95" s="101">
        <f>'SO-01 - Vodovod'!F36</f>
        <v>0</v>
      </c>
      <c r="BD95" s="103">
        <f>'SO-01 - Vodovod'!F37</f>
        <v>0</v>
      </c>
      <c r="BT95" s="104" t="s">
        <v>8</v>
      </c>
      <c r="BV95" s="104" t="s">
        <v>76</v>
      </c>
      <c r="BW95" s="104" t="s">
        <v>82</v>
      </c>
      <c r="BX95" s="104" t="s">
        <v>5</v>
      </c>
      <c r="CL95" s="104" t="s">
        <v>1</v>
      </c>
      <c r="CM95" s="104" t="s">
        <v>83</v>
      </c>
    </row>
    <row r="96" spans="1:91" s="7" customFormat="1" ht="16.5" customHeight="1">
      <c r="A96" s="94" t="s">
        <v>78</v>
      </c>
      <c r="B96" s="95"/>
      <c r="C96" s="96"/>
      <c r="D96" s="273" t="s">
        <v>84</v>
      </c>
      <c r="E96" s="273"/>
      <c r="F96" s="273"/>
      <c r="G96" s="273"/>
      <c r="H96" s="273"/>
      <c r="I96" s="97"/>
      <c r="J96" s="273" t="s">
        <v>85</v>
      </c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  <c r="AC96" s="273"/>
      <c r="AD96" s="273"/>
      <c r="AE96" s="273"/>
      <c r="AF96" s="273"/>
      <c r="AG96" s="274">
        <f>'SO-02 - Kanalizace'!J30</f>
        <v>0</v>
      </c>
      <c r="AH96" s="275"/>
      <c r="AI96" s="275"/>
      <c r="AJ96" s="275"/>
      <c r="AK96" s="275"/>
      <c r="AL96" s="275"/>
      <c r="AM96" s="275"/>
      <c r="AN96" s="274">
        <f>SUM(AG96,AT96)</f>
        <v>0</v>
      </c>
      <c r="AO96" s="275"/>
      <c r="AP96" s="275"/>
      <c r="AQ96" s="98" t="s">
        <v>81</v>
      </c>
      <c r="AR96" s="99"/>
      <c r="AS96" s="100">
        <v>0</v>
      </c>
      <c r="AT96" s="101">
        <f>ROUND(SUM(AV96:AW96),2)</f>
        <v>0</v>
      </c>
      <c r="AU96" s="102">
        <f>'SO-02 - Kanalizace'!P124</f>
        <v>0</v>
      </c>
      <c r="AV96" s="101">
        <f>'SO-02 - Kanalizace'!J33</f>
        <v>0</v>
      </c>
      <c r="AW96" s="101">
        <f>'SO-02 - Kanalizace'!J34</f>
        <v>0</v>
      </c>
      <c r="AX96" s="101">
        <f>'SO-02 - Kanalizace'!J35</f>
        <v>0</v>
      </c>
      <c r="AY96" s="101">
        <f>'SO-02 - Kanalizace'!J36</f>
        <v>0</v>
      </c>
      <c r="AZ96" s="101">
        <f>'SO-02 - Kanalizace'!F33</f>
        <v>0</v>
      </c>
      <c r="BA96" s="101">
        <f>'SO-02 - Kanalizace'!F34</f>
        <v>0</v>
      </c>
      <c r="BB96" s="101">
        <f>'SO-02 - Kanalizace'!F35</f>
        <v>0</v>
      </c>
      <c r="BC96" s="101">
        <f>'SO-02 - Kanalizace'!F36</f>
        <v>0</v>
      </c>
      <c r="BD96" s="103">
        <f>'SO-02 - Kanalizace'!F37</f>
        <v>0</v>
      </c>
      <c r="BT96" s="104" t="s">
        <v>8</v>
      </c>
      <c r="BV96" s="104" t="s">
        <v>76</v>
      </c>
      <c r="BW96" s="104" t="s">
        <v>86</v>
      </c>
      <c r="BX96" s="104" t="s">
        <v>5</v>
      </c>
      <c r="CL96" s="104" t="s">
        <v>1</v>
      </c>
      <c r="CM96" s="104" t="s">
        <v>83</v>
      </c>
    </row>
    <row r="97" spans="1:91" s="7" customFormat="1" ht="16.5" customHeight="1">
      <c r="A97" s="94" t="s">
        <v>78</v>
      </c>
      <c r="B97" s="95"/>
      <c r="C97" s="96"/>
      <c r="D97" s="273" t="s">
        <v>87</v>
      </c>
      <c r="E97" s="273"/>
      <c r="F97" s="273"/>
      <c r="G97" s="273"/>
      <c r="H97" s="273"/>
      <c r="I97" s="97"/>
      <c r="J97" s="273" t="s">
        <v>88</v>
      </c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  <c r="AC97" s="273"/>
      <c r="AD97" s="273"/>
      <c r="AE97" s="273"/>
      <c r="AF97" s="273"/>
      <c r="AG97" s="274" t="e">
        <f>#REF!</f>
        <v>#REF!</v>
      </c>
      <c r="AH97" s="275"/>
      <c r="AI97" s="275"/>
      <c r="AJ97" s="275"/>
      <c r="AK97" s="275"/>
      <c r="AL97" s="275"/>
      <c r="AM97" s="275"/>
      <c r="AN97" s="274" t="e">
        <f>SUM(AG97,AT97)</f>
        <v>#REF!</v>
      </c>
      <c r="AO97" s="275"/>
      <c r="AP97" s="275"/>
      <c r="AQ97" s="98" t="s">
        <v>81</v>
      </c>
      <c r="AR97" s="99"/>
      <c r="AS97" s="100">
        <v>0</v>
      </c>
      <c r="AT97" s="101" t="e">
        <f>ROUND(SUM(AV97:AW97),2)</f>
        <v>#REF!</v>
      </c>
      <c r="AU97" s="102" t="e">
        <f>#REF!</f>
        <v>#REF!</v>
      </c>
      <c r="AV97" s="101" t="e">
        <f>#REF!</f>
        <v>#REF!</v>
      </c>
      <c r="AW97" s="101" t="e">
        <f>#REF!</f>
        <v>#REF!</v>
      </c>
      <c r="AX97" s="101" t="e">
        <f>#REF!</f>
        <v>#REF!</v>
      </c>
      <c r="AY97" s="101" t="e">
        <f>#REF!</f>
        <v>#REF!</v>
      </c>
      <c r="AZ97" s="101" t="e">
        <f>#REF!</f>
        <v>#REF!</v>
      </c>
      <c r="BA97" s="101" t="e">
        <f>#REF!</f>
        <v>#REF!</v>
      </c>
      <c r="BB97" s="101" t="e">
        <f>#REF!</f>
        <v>#REF!</v>
      </c>
      <c r="BC97" s="101" t="e">
        <f>#REF!</f>
        <v>#REF!</v>
      </c>
      <c r="BD97" s="103" t="e">
        <f>#REF!</f>
        <v>#REF!</v>
      </c>
      <c r="BT97" s="104" t="s">
        <v>8</v>
      </c>
      <c r="BV97" s="104" t="s">
        <v>76</v>
      </c>
      <c r="BW97" s="104" t="s">
        <v>89</v>
      </c>
      <c r="BX97" s="104" t="s">
        <v>5</v>
      </c>
      <c r="CL97" s="104" t="s">
        <v>1</v>
      </c>
      <c r="CM97" s="104" t="s">
        <v>83</v>
      </c>
    </row>
    <row r="98" spans="1:91" s="7" customFormat="1" ht="16.5" customHeight="1">
      <c r="A98" s="94" t="s">
        <v>78</v>
      </c>
      <c r="B98" s="95"/>
      <c r="C98" s="96"/>
      <c r="D98" s="273" t="s">
        <v>90</v>
      </c>
      <c r="E98" s="273"/>
      <c r="F98" s="273"/>
      <c r="G98" s="273"/>
      <c r="H98" s="273"/>
      <c r="I98" s="97"/>
      <c r="J98" s="273" t="s">
        <v>91</v>
      </c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  <c r="AC98" s="273"/>
      <c r="AD98" s="273"/>
      <c r="AE98" s="273"/>
      <c r="AF98" s="273"/>
      <c r="AG98" s="274">
        <f>'SO-04 - VRN'!J30</f>
        <v>0</v>
      </c>
      <c r="AH98" s="275"/>
      <c r="AI98" s="275"/>
      <c r="AJ98" s="275"/>
      <c r="AK98" s="275"/>
      <c r="AL98" s="275"/>
      <c r="AM98" s="275"/>
      <c r="AN98" s="274">
        <f>SUM(AG98,AT98)</f>
        <v>0</v>
      </c>
      <c r="AO98" s="275"/>
      <c r="AP98" s="275"/>
      <c r="AQ98" s="98" t="s">
        <v>81</v>
      </c>
      <c r="AR98" s="99"/>
      <c r="AS98" s="105">
        <v>0</v>
      </c>
      <c r="AT98" s="106">
        <f>ROUND(SUM(AV98:AW98),2)</f>
        <v>0</v>
      </c>
      <c r="AU98" s="107">
        <f>'SO-04 - VRN'!P121</f>
        <v>0</v>
      </c>
      <c r="AV98" s="106">
        <f>'SO-04 - VRN'!J33</f>
        <v>0</v>
      </c>
      <c r="AW98" s="106">
        <f>'SO-04 - VRN'!J34</f>
        <v>0</v>
      </c>
      <c r="AX98" s="106">
        <f>'SO-04 - VRN'!J35</f>
        <v>0</v>
      </c>
      <c r="AY98" s="106">
        <f>'SO-04 - VRN'!J36</f>
        <v>0</v>
      </c>
      <c r="AZ98" s="106">
        <f>'SO-04 - VRN'!F33</f>
        <v>0</v>
      </c>
      <c r="BA98" s="106">
        <f>'SO-04 - VRN'!F34</f>
        <v>0</v>
      </c>
      <c r="BB98" s="106">
        <f>'SO-04 - VRN'!F35</f>
        <v>0</v>
      </c>
      <c r="BC98" s="106">
        <f>'SO-04 - VRN'!F36</f>
        <v>0</v>
      </c>
      <c r="BD98" s="108">
        <f>'SO-04 - VRN'!F37</f>
        <v>0</v>
      </c>
      <c r="BT98" s="104" t="s">
        <v>8</v>
      </c>
      <c r="BV98" s="104" t="s">
        <v>76</v>
      </c>
      <c r="BW98" s="104" t="s">
        <v>92</v>
      </c>
      <c r="BX98" s="104" t="s">
        <v>5</v>
      </c>
      <c r="CL98" s="104" t="s">
        <v>1</v>
      </c>
      <c r="CM98" s="104" t="s">
        <v>83</v>
      </c>
    </row>
    <row r="99" spans="1:91" s="2" customFormat="1" ht="30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40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</row>
    <row r="100" spans="1:91" s="2" customFormat="1" ht="6.95" customHeight="1">
      <c r="A100" s="35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40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</sheetData>
  <sheetProtection algorithmName="SHA-512" hashValue="4+n2K6R9QlwmsvLanM6Tn0aFkWrNVBCgePU6RitFiBUb/V3F3E60edRKznxtX3sB4I3YKaw+n/m7LNxEaC0U4w==" saltValue="QvKXM+QG11+A5EgnilCZm5boLzfmsAq8mamp5Smzc7uq9tL00Ayvmy/zSMUz9xgR4ynWYaWhpzxEUBhWgx4hxw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G94:AM94"/>
    <mergeCell ref="AN94:AP94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SO-01 - Vodovod'!C2" display="/"/>
    <hyperlink ref="A96" location="'SO-02 - Kanalizace'!C2" display="/"/>
    <hyperlink ref="A97" location="'SO-03 - Obnova povrchu ko...'!C2" display="/"/>
    <hyperlink ref="A98" location="'SO-04 - VRN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82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93</v>
      </c>
      <c r="L4" s="21"/>
      <c r="M4" s="112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298" t="str">
        <f>'Rekapitulace stavby'!K6</f>
        <v>Oprava vodohospodářské infastruktury etapa I - ulice Karla Čapka</v>
      </c>
      <c r="F7" s="299"/>
      <c r="G7" s="299"/>
      <c r="H7" s="299"/>
      <c r="L7" s="21"/>
    </row>
    <row r="8" spans="1:46" s="2" customFormat="1" ht="12" customHeight="1">
      <c r="A8" s="35"/>
      <c r="B8" s="40"/>
      <c r="C8" s="35"/>
      <c r="D8" s="113" t="s">
        <v>94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00" t="s">
        <v>95</v>
      </c>
      <c r="F9" s="301"/>
      <c r="G9" s="301"/>
      <c r="H9" s="30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14. 12. 2023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02" t="str">
        <f>'Rekapitulace stavby'!E14</f>
        <v>Vyplň údaj</v>
      </c>
      <c r="F18" s="303"/>
      <c r="G18" s="303"/>
      <c r="H18" s="303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tr">
        <f>IF('Rekapitulace stavby'!E17="","",'Rekapitulace stavby'!E17)</f>
        <v xml:space="preserve"> </v>
      </c>
      <c r="F21" s="35"/>
      <c r="G21" s="35"/>
      <c r="H21" s="35"/>
      <c r="I21" s="113" t="s">
        <v>27</v>
      </c>
      <c r="J21" s="114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33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04" t="s">
        <v>1</v>
      </c>
      <c r="F27" s="304"/>
      <c r="G27" s="304"/>
      <c r="H27" s="304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34</v>
      </c>
      <c r="E30" s="35"/>
      <c r="F30" s="35"/>
      <c r="G30" s="35"/>
      <c r="H30" s="35"/>
      <c r="I30" s="35"/>
      <c r="J30" s="121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36</v>
      </c>
      <c r="G32" s="35"/>
      <c r="H32" s="35"/>
      <c r="I32" s="122" t="s">
        <v>35</v>
      </c>
      <c r="J32" s="122" t="s">
        <v>37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38</v>
      </c>
      <c r="E33" s="113" t="s">
        <v>39</v>
      </c>
      <c r="F33" s="124">
        <f>ROUND((SUM(BE121:BE180)),  2)</f>
        <v>0</v>
      </c>
      <c r="G33" s="35"/>
      <c r="H33" s="35"/>
      <c r="I33" s="125">
        <v>0.21</v>
      </c>
      <c r="J33" s="124">
        <f>ROUND(((SUM(BE121:BE180))*I33),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40</v>
      </c>
      <c r="F34" s="124">
        <f>ROUND((SUM(BF121:BF180)),  2)</f>
        <v>0</v>
      </c>
      <c r="G34" s="35"/>
      <c r="H34" s="35"/>
      <c r="I34" s="125">
        <v>0.15</v>
      </c>
      <c r="J34" s="124">
        <f>ROUND(((SUM(BF121:BF180))*I34),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41</v>
      </c>
      <c r="F35" s="124">
        <f>ROUND((SUM(BG121:BG180)),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42</v>
      </c>
      <c r="F36" s="124">
        <f>ROUND((SUM(BH121:BH180)),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43</v>
      </c>
      <c r="F37" s="124">
        <f>ROUND((SUM(BI121:BI180)),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44</v>
      </c>
      <c r="E39" s="128"/>
      <c r="F39" s="128"/>
      <c r="G39" s="129" t="s">
        <v>45</v>
      </c>
      <c r="H39" s="130" t="s">
        <v>46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47</v>
      </c>
      <c r="E50" s="134"/>
      <c r="F50" s="134"/>
      <c r="G50" s="133" t="s">
        <v>48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49</v>
      </c>
      <c r="E61" s="136"/>
      <c r="F61" s="137" t="s">
        <v>50</v>
      </c>
      <c r="G61" s="135" t="s">
        <v>49</v>
      </c>
      <c r="H61" s="136"/>
      <c r="I61" s="136"/>
      <c r="J61" s="138" t="s">
        <v>50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51</v>
      </c>
      <c r="E65" s="139"/>
      <c r="F65" s="139"/>
      <c r="G65" s="133" t="s">
        <v>52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49</v>
      </c>
      <c r="E76" s="136"/>
      <c r="F76" s="137" t="s">
        <v>50</v>
      </c>
      <c r="G76" s="135" t="s">
        <v>49</v>
      </c>
      <c r="H76" s="136"/>
      <c r="I76" s="136"/>
      <c r="J76" s="138" t="s">
        <v>50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5" t="str">
        <f>E7</f>
        <v>Oprava vodohospodářské infastruktury etapa I - ulice Karla Čapka</v>
      </c>
      <c r="F85" s="306"/>
      <c r="G85" s="306"/>
      <c r="H85" s="306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57" t="str">
        <f>E9</f>
        <v>SO-01 - Vodovod</v>
      </c>
      <c r="F87" s="307"/>
      <c r="G87" s="307"/>
      <c r="H87" s="307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14. 12. 2023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97</v>
      </c>
      <c r="D94" s="145"/>
      <c r="E94" s="145"/>
      <c r="F94" s="145"/>
      <c r="G94" s="145"/>
      <c r="H94" s="145"/>
      <c r="I94" s="145"/>
      <c r="J94" s="146" t="s">
        <v>98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99</v>
      </c>
      <c r="D96" s="37"/>
      <c r="E96" s="37"/>
      <c r="F96" s="37"/>
      <c r="G96" s="37"/>
      <c r="H96" s="37"/>
      <c r="I96" s="37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100</v>
      </c>
    </row>
    <row r="97" spans="1:31" s="9" customFormat="1" ht="24.95" customHeight="1">
      <c r="B97" s="148"/>
      <c r="C97" s="149"/>
      <c r="D97" s="150" t="s">
        <v>101</v>
      </c>
      <c r="E97" s="151"/>
      <c r="F97" s="151"/>
      <c r="G97" s="151"/>
      <c r="H97" s="151"/>
      <c r="I97" s="151"/>
      <c r="J97" s="152">
        <f>J122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102</v>
      </c>
      <c r="E98" s="157"/>
      <c r="F98" s="157"/>
      <c r="G98" s="157"/>
      <c r="H98" s="157"/>
      <c r="I98" s="157"/>
      <c r="J98" s="158">
        <f>J123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103</v>
      </c>
      <c r="E99" s="157"/>
      <c r="F99" s="157"/>
      <c r="G99" s="157"/>
      <c r="H99" s="157"/>
      <c r="I99" s="157"/>
      <c r="J99" s="158">
        <f>J128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104</v>
      </c>
      <c r="E100" s="157"/>
      <c r="F100" s="157"/>
      <c r="G100" s="157"/>
      <c r="H100" s="157"/>
      <c r="I100" s="157"/>
      <c r="J100" s="158">
        <f>J135</f>
        <v>0</v>
      </c>
      <c r="K100" s="155"/>
      <c r="L100" s="159"/>
    </row>
    <row r="101" spans="1:31" s="10" customFormat="1" ht="19.899999999999999" customHeight="1">
      <c r="B101" s="154"/>
      <c r="C101" s="155"/>
      <c r="D101" s="156" t="s">
        <v>105</v>
      </c>
      <c r="E101" s="157"/>
      <c r="F101" s="157"/>
      <c r="G101" s="157"/>
      <c r="H101" s="157"/>
      <c r="I101" s="157"/>
      <c r="J101" s="158">
        <f>J179</f>
        <v>0</v>
      </c>
      <c r="K101" s="155"/>
      <c r="L101" s="159"/>
    </row>
    <row r="102" spans="1:31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106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305" t="str">
        <f>E7</f>
        <v>Oprava vodohospodářské infastruktury etapa I - ulice Karla Čapka</v>
      </c>
      <c r="F111" s="306"/>
      <c r="G111" s="306"/>
      <c r="H111" s="306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94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57" t="str">
        <f>E9</f>
        <v>SO-01 - Vodovod</v>
      </c>
      <c r="F113" s="307"/>
      <c r="G113" s="307"/>
      <c r="H113" s="30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F12</f>
        <v xml:space="preserve"> </v>
      </c>
      <c r="G115" s="37"/>
      <c r="H115" s="37"/>
      <c r="I115" s="30" t="s">
        <v>22</v>
      </c>
      <c r="J115" s="67" t="str">
        <f>IF(J12="","",J12)</f>
        <v>14. 12. 2023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24</v>
      </c>
      <c r="D117" s="37"/>
      <c r="E117" s="37"/>
      <c r="F117" s="28" t="str">
        <f>E15</f>
        <v xml:space="preserve"> </v>
      </c>
      <c r="G117" s="37"/>
      <c r="H117" s="37"/>
      <c r="I117" s="30" t="s">
        <v>30</v>
      </c>
      <c r="J117" s="33" t="str">
        <f>E21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28</v>
      </c>
      <c r="D118" s="37"/>
      <c r="E118" s="37"/>
      <c r="F118" s="28" t="str">
        <f>IF(E18="","",E18)</f>
        <v>Vyplň údaj</v>
      </c>
      <c r="G118" s="37"/>
      <c r="H118" s="37"/>
      <c r="I118" s="30" t="s">
        <v>32</v>
      </c>
      <c r="J118" s="33" t="str">
        <f>E24</f>
        <v xml:space="preserve"> 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0"/>
      <c r="B120" s="161"/>
      <c r="C120" s="162" t="s">
        <v>107</v>
      </c>
      <c r="D120" s="163" t="s">
        <v>59</v>
      </c>
      <c r="E120" s="163" t="s">
        <v>55</v>
      </c>
      <c r="F120" s="163" t="s">
        <v>56</v>
      </c>
      <c r="G120" s="163" t="s">
        <v>108</v>
      </c>
      <c r="H120" s="163" t="s">
        <v>109</v>
      </c>
      <c r="I120" s="163" t="s">
        <v>110</v>
      </c>
      <c r="J120" s="163" t="s">
        <v>98</v>
      </c>
      <c r="K120" s="164" t="s">
        <v>111</v>
      </c>
      <c r="L120" s="165"/>
      <c r="M120" s="76" t="s">
        <v>1</v>
      </c>
      <c r="N120" s="77" t="s">
        <v>38</v>
      </c>
      <c r="O120" s="77" t="s">
        <v>112</v>
      </c>
      <c r="P120" s="77" t="s">
        <v>113</v>
      </c>
      <c r="Q120" s="77" t="s">
        <v>114</v>
      </c>
      <c r="R120" s="77" t="s">
        <v>115</v>
      </c>
      <c r="S120" s="77" t="s">
        <v>116</v>
      </c>
      <c r="T120" s="78" t="s">
        <v>117</v>
      </c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</row>
    <row r="121" spans="1:65" s="2" customFormat="1" ht="22.9" customHeight="1">
      <c r="A121" s="35"/>
      <c r="B121" s="36"/>
      <c r="C121" s="83" t="s">
        <v>118</v>
      </c>
      <c r="D121" s="37"/>
      <c r="E121" s="37"/>
      <c r="F121" s="37"/>
      <c r="G121" s="37"/>
      <c r="H121" s="37"/>
      <c r="I121" s="37"/>
      <c r="J121" s="166">
        <f>BK121</f>
        <v>0</v>
      </c>
      <c r="K121" s="37"/>
      <c r="L121" s="40"/>
      <c r="M121" s="79"/>
      <c r="N121" s="167"/>
      <c r="O121" s="80"/>
      <c r="P121" s="168">
        <f>P122</f>
        <v>0</v>
      </c>
      <c r="Q121" s="80"/>
      <c r="R121" s="168">
        <f>R122</f>
        <v>5.6624799999999995</v>
      </c>
      <c r="S121" s="80"/>
      <c r="T121" s="169">
        <f>T122</f>
        <v>5.9399999999999995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73</v>
      </c>
      <c r="AU121" s="18" t="s">
        <v>100</v>
      </c>
      <c r="BK121" s="170">
        <f>BK122</f>
        <v>0</v>
      </c>
    </row>
    <row r="122" spans="1:65" s="12" customFormat="1" ht="25.9" customHeight="1">
      <c r="B122" s="171"/>
      <c r="C122" s="172"/>
      <c r="D122" s="173" t="s">
        <v>73</v>
      </c>
      <c r="E122" s="174" t="s">
        <v>119</v>
      </c>
      <c r="F122" s="174" t="s">
        <v>120</v>
      </c>
      <c r="G122" s="172"/>
      <c r="H122" s="172"/>
      <c r="I122" s="175"/>
      <c r="J122" s="176">
        <f>BK122</f>
        <v>0</v>
      </c>
      <c r="K122" s="172"/>
      <c r="L122" s="177"/>
      <c r="M122" s="178"/>
      <c r="N122" s="179"/>
      <c r="O122" s="179"/>
      <c r="P122" s="180">
        <f>P123+P128+P135+P179</f>
        <v>0</v>
      </c>
      <c r="Q122" s="179"/>
      <c r="R122" s="180">
        <f>R123+R128+R135+R179</f>
        <v>5.6624799999999995</v>
      </c>
      <c r="S122" s="179"/>
      <c r="T122" s="181">
        <f>T123+T128+T135+T179</f>
        <v>5.9399999999999995</v>
      </c>
      <c r="AR122" s="182" t="s">
        <v>8</v>
      </c>
      <c r="AT122" s="183" t="s">
        <v>73</v>
      </c>
      <c r="AU122" s="183" t="s">
        <v>74</v>
      </c>
      <c r="AY122" s="182" t="s">
        <v>121</v>
      </c>
      <c r="BK122" s="184">
        <f>BK123+BK128+BK135+BK179</f>
        <v>0</v>
      </c>
    </row>
    <row r="123" spans="1:65" s="12" customFormat="1" ht="22.9" customHeight="1">
      <c r="B123" s="171"/>
      <c r="C123" s="172"/>
      <c r="D123" s="173" t="s">
        <v>73</v>
      </c>
      <c r="E123" s="185" t="s">
        <v>8</v>
      </c>
      <c r="F123" s="185" t="s">
        <v>122</v>
      </c>
      <c r="G123" s="172"/>
      <c r="H123" s="172"/>
      <c r="I123" s="175"/>
      <c r="J123" s="186">
        <f>BK123</f>
        <v>0</v>
      </c>
      <c r="K123" s="172"/>
      <c r="L123" s="177"/>
      <c r="M123" s="178"/>
      <c r="N123" s="179"/>
      <c r="O123" s="179"/>
      <c r="P123" s="180">
        <f>SUM(P124:P127)</f>
        <v>0</v>
      </c>
      <c r="Q123" s="179"/>
      <c r="R123" s="180">
        <f>SUM(R124:R127)</f>
        <v>0</v>
      </c>
      <c r="S123" s="179"/>
      <c r="T123" s="181">
        <f>SUM(T124:T127)</f>
        <v>0</v>
      </c>
      <c r="AR123" s="182" t="s">
        <v>8</v>
      </c>
      <c r="AT123" s="183" t="s">
        <v>73</v>
      </c>
      <c r="AU123" s="183" t="s">
        <v>8</v>
      </c>
      <c r="AY123" s="182" t="s">
        <v>121</v>
      </c>
      <c r="BK123" s="184">
        <f>SUM(BK124:BK127)</f>
        <v>0</v>
      </c>
    </row>
    <row r="124" spans="1:65" s="2" customFormat="1" ht="24.2" customHeight="1">
      <c r="A124" s="35"/>
      <c r="B124" s="36"/>
      <c r="C124" s="187" t="s">
        <v>8</v>
      </c>
      <c r="D124" s="187" t="s">
        <v>123</v>
      </c>
      <c r="E124" s="188" t="s">
        <v>124</v>
      </c>
      <c r="F124" s="189" t="s">
        <v>125</v>
      </c>
      <c r="G124" s="190" t="s">
        <v>126</v>
      </c>
      <c r="H124" s="191">
        <v>43.2</v>
      </c>
      <c r="I124" s="192"/>
      <c r="J124" s="191">
        <f>ROUND(I124*H124,0)</f>
        <v>0</v>
      </c>
      <c r="K124" s="189" t="s">
        <v>127</v>
      </c>
      <c r="L124" s="40"/>
      <c r="M124" s="193" t="s">
        <v>1</v>
      </c>
      <c r="N124" s="194" t="s">
        <v>39</v>
      </c>
      <c r="O124" s="72"/>
      <c r="P124" s="195">
        <f>O124*H124</f>
        <v>0</v>
      </c>
      <c r="Q124" s="195">
        <v>0</v>
      </c>
      <c r="R124" s="195">
        <f>Q124*H124</f>
        <v>0</v>
      </c>
      <c r="S124" s="195">
        <v>0</v>
      </c>
      <c r="T124" s="196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7" t="s">
        <v>128</v>
      </c>
      <c r="AT124" s="197" t="s">
        <v>123</v>
      </c>
      <c r="AU124" s="197" t="s">
        <v>83</v>
      </c>
      <c r="AY124" s="18" t="s">
        <v>121</v>
      </c>
      <c r="BE124" s="198">
        <f>IF(N124="základní",J124,0)</f>
        <v>0</v>
      </c>
      <c r="BF124" s="198">
        <f>IF(N124="snížená",J124,0)</f>
        <v>0</v>
      </c>
      <c r="BG124" s="198">
        <f>IF(N124="zákl. přenesená",J124,0)</f>
        <v>0</v>
      </c>
      <c r="BH124" s="198">
        <f>IF(N124="sníž. přenesená",J124,0)</f>
        <v>0</v>
      </c>
      <c r="BI124" s="198">
        <f>IF(N124="nulová",J124,0)</f>
        <v>0</v>
      </c>
      <c r="BJ124" s="18" t="s">
        <v>8</v>
      </c>
      <c r="BK124" s="198">
        <f>ROUND(I124*H124,0)</f>
        <v>0</v>
      </c>
      <c r="BL124" s="18" t="s">
        <v>128</v>
      </c>
      <c r="BM124" s="197" t="s">
        <v>129</v>
      </c>
    </row>
    <row r="125" spans="1:65" s="13" customFormat="1" ht="11.25">
      <c r="B125" s="199"/>
      <c r="C125" s="200"/>
      <c r="D125" s="201" t="s">
        <v>130</v>
      </c>
      <c r="E125" s="202" t="s">
        <v>1</v>
      </c>
      <c r="F125" s="203" t="s">
        <v>131</v>
      </c>
      <c r="G125" s="200"/>
      <c r="H125" s="204">
        <v>43.2</v>
      </c>
      <c r="I125" s="205"/>
      <c r="J125" s="200"/>
      <c r="K125" s="200"/>
      <c r="L125" s="206"/>
      <c r="M125" s="207"/>
      <c r="N125" s="208"/>
      <c r="O125" s="208"/>
      <c r="P125" s="208"/>
      <c r="Q125" s="208"/>
      <c r="R125" s="208"/>
      <c r="S125" s="208"/>
      <c r="T125" s="209"/>
      <c r="AT125" s="210" t="s">
        <v>130</v>
      </c>
      <c r="AU125" s="210" t="s">
        <v>83</v>
      </c>
      <c r="AV125" s="13" t="s">
        <v>83</v>
      </c>
      <c r="AW125" s="13" t="s">
        <v>31</v>
      </c>
      <c r="AX125" s="13" t="s">
        <v>8</v>
      </c>
      <c r="AY125" s="210" t="s">
        <v>121</v>
      </c>
    </row>
    <row r="126" spans="1:65" s="2" customFormat="1" ht="16.5" customHeight="1">
      <c r="A126" s="35"/>
      <c r="B126" s="36"/>
      <c r="C126" s="211" t="s">
        <v>83</v>
      </c>
      <c r="D126" s="211" t="s">
        <v>132</v>
      </c>
      <c r="E126" s="212" t="s">
        <v>133</v>
      </c>
      <c r="F126" s="213" t="s">
        <v>134</v>
      </c>
      <c r="G126" s="214" t="s">
        <v>135</v>
      </c>
      <c r="H126" s="215">
        <v>86.4</v>
      </c>
      <c r="I126" s="216"/>
      <c r="J126" s="215">
        <f>ROUND(I126*H126,0)</f>
        <v>0</v>
      </c>
      <c r="K126" s="213" t="s">
        <v>127</v>
      </c>
      <c r="L126" s="217"/>
      <c r="M126" s="218" t="s">
        <v>1</v>
      </c>
      <c r="N126" s="219" t="s">
        <v>39</v>
      </c>
      <c r="O126" s="72"/>
      <c r="P126" s="195">
        <f>O126*H126</f>
        <v>0</v>
      </c>
      <c r="Q126" s="195">
        <v>0</v>
      </c>
      <c r="R126" s="195">
        <f>Q126*H126</f>
        <v>0</v>
      </c>
      <c r="S126" s="195">
        <v>0</v>
      </c>
      <c r="T126" s="19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7" t="s">
        <v>136</v>
      </c>
      <c r="AT126" s="197" t="s">
        <v>132</v>
      </c>
      <c r="AU126" s="197" t="s">
        <v>83</v>
      </c>
      <c r="AY126" s="18" t="s">
        <v>121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8" t="s">
        <v>8</v>
      </c>
      <c r="BK126" s="198">
        <f>ROUND(I126*H126,0)</f>
        <v>0</v>
      </c>
      <c r="BL126" s="18" t="s">
        <v>128</v>
      </c>
      <c r="BM126" s="197" t="s">
        <v>137</v>
      </c>
    </row>
    <row r="127" spans="1:65" s="13" customFormat="1" ht="11.25">
      <c r="B127" s="199"/>
      <c r="C127" s="200"/>
      <c r="D127" s="201" t="s">
        <v>130</v>
      </c>
      <c r="E127" s="202" t="s">
        <v>1</v>
      </c>
      <c r="F127" s="203" t="s">
        <v>138</v>
      </c>
      <c r="G127" s="200"/>
      <c r="H127" s="204">
        <v>86.4</v>
      </c>
      <c r="I127" s="205"/>
      <c r="J127" s="200"/>
      <c r="K127" s="200"/>
      <c r="L127" s="206"/>
      <c r="M127" s="207"/>
      <c r="N127" s="208"/>
      <c r="O127" s="208"/>
      <c r="P127" s="208"/>
      <c r="Q127" s="208"/>
      <c r="R127" s="208"/>
      <c r="S127" s="208"/>
      <c r="T127" s="209"/>
      <c r="AT127" s="210" t="s">
        <v>130</v>
      </c>
      <c r="AU127" s="210" t="s">
        <v>83</v>
      </c>
      <c r="AV127" s="13" t="s">
        <v>83</v>
      </c>
      <c r="AW127" s="13" t="s">
        <v>31</v>
      </c>
      <c r="AX127" s="13" t="s">
        <v>8</v>
      </c>
      <c r="AY127" s="210" t="s">
        <v>121</v>
      </c>
    </row>
    <row r="128" spans="1:65" s="12" customFormat="1" ht="22.9" customHeight="1">
      <c r="B128" s="171"/>
      <c r="C128" s="172"/>
      <c r="D128" s="173" t="s">
        <v>73</v>
      </c>
      <c r="E128" s="185" t="s">
        <v>128</v>
      </c>
      <c r="F128" s="185" t="s">
        <v>139</v>
      </c>
      <c r="G128" s="172"/>
      <c r="H128" s="172"/>
      <c r="I128" s="175"/>
      <c r="J128" s="186">
        <f>BK128</f>
        <v>0</v>
      </c>
      <c r="K128" s="172"/>
      <c r="L128" s="177"/>
      <c r="M128" s="178"/>
      <c r="N128" s="179"/>
      <c r="O128" s="179"/>
      <c r="P128" s="180">
        <f>SUM(P129:P134)</f>
        <v>0</v>
      </c>
      <c r="Q128" s="179"/>
      <c r="R128" s="180">
        <f>SUM(R129:R134)</f>
        <v>0.11502</v>
      </c>
      <c r="S128" s="179"/>
      <c r="T128" s="181">
        <f>SUM(T129:T134)</f>
        <v>0</v>
      </c>
      <c r="AR128" s="182" t="s">
        <v>8</v>
      </c>
      <c r="AT128" s="183" t="s">
        <v>73</v>
      </c>
      <c r="AU128" s="183" t="s">
        <v>8</v>
      </c>
      <c r="AY128" s="182" t="s">
        <v>121</v>
      </c>
      <c r="BK128" s="184">
        <f>SUM(BK129:BK134)</f>
        <v>0</v>
      </c>
    </row>
    <row r="129" spans="1:65" s="2" customFormat="1" ht="24.2" customHeight="1">
      <c r="A129" s="35"/>
      <c r="B129" s="36"/>
      <c r="C129" s="187" t="s">
        <v>140</v>
      </c>
      <c r="D129" s="187" t="s">
        <v>123</v>
      </c>
      <c r="E129" s="188" t="s">
        <v>141</v>
      </c>
      <c r="F129" s="189" t="s">
        <v>142</v>
      </c>
      <c r="G129" s="190" t="s">
        <v>126</v>
      </c>
      <c r="H129" s="191">
        <v>10.8</v>
      </c>
      <c r="I129" s="192"/>
      <c r="J129" s="191">
        <f>ROUND(I129*H129,0)</f>
        <v>0</v>
      </c>
      <c r="K129" s="189" t="s">
        <v>127</v>
      </c>
      <c r="L129" s="40"/>
      <c r="M129" s="193" t="s">
        <v>1</v>
      </c>
      <c r="N129" s="194" t="s">
        <v>39</v>
      </c>
      <c r="O129" s="72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7" t="s">
        <v>128</v>
      </c>
      <c r="AT129" s="197" t="s">
        <v>123</v>
      </c>
      <c r="AU129" s="197" t="s">
        <v>83</v>
      </c>
      <c r="AY129" s="18" t="s">
        <v>121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8" t="s">
        <v>8</v>
      </c>
      <c r="BK129" s="198">
        <f>ROUND(I129*H129,0)</f>
        <v>0</v>
      </c>
      <c r="BL129" s="18" t="s">
        <v>128</v>
      </c>
      <c r="BM129" s="197" t="s">
        <v>143</v>
      </c>
    </row>
    <row r="130" spans="1:65" s="13" customFormat="1" ht="11.25">
      <c r="B130" s="199"/>
      <c r="C130" s="200"/>
      <c r="D130" s="201" t="s">
        <v>130</v>
      </c>
      <c r="E130" s="202" t="s">
        <v>1</v>
      </c>
      <c r="F130" s="203" t="s">
        <v>144</v>
      </c>
      <c r="G130" s="200"/>
      <c r="H130" s="204">
        <v>10.8</v>
      </c>
      <c r="I130" s="205"/>
      <c r="J130" s="200"/>
      <c r="K130" s="200"/>
      <c r="L130" s="206"/>
      <c r="M130" s="207"/>
      <c r="N130" s="208"/>
      <c r="O130" s="208"/>
      <c r="P130" s="208"/>
      <c r="Q130" s="208"/>
      <c r="R130" s="208"/>
      <c r="S130" s="208"/>
      <c r="T130" s="209"/>
      <c r="AT130" s="210" t="s">
        <v>130</v>
      </c>
      <c r="AU130" s="210" t="s">
        <v>83</v>
      </c>
      <c r="AV130" s="13" t="s">
        <v>83</v>
      </c>
      <c r="AW130" s="13" t="s">
        <v>31</v>
      </c>
      <c r="AX130" s="13" t="s">
        <v>8</v>
      </c>
      <c r="AY130" s="210" t="s">
        <v>121</v>
      </c>
    </row>
    <row r="131" spans="1:65" s="2" customFormat="1" ht="24.2" customHeight="1">
      <c r="A131" s="35"/>
      <c r="B131" s="36"/>
      <c r="C131" s="187" t="s">
        <v>128</v>
      </c>
      <c r="D131" s="187" t="s">
        <v>123</v>
      </c>
      <c r="E131" s="188" t="s">
        <v>145</v>
      </c>
      <c r="F131" s="189" t="s">
        <v>146</v>
      </c>
      <c r="G131" s="190" t="s">
        <v>126</v>
      </c>
      <c r="H131" s="191">
        <v>0.68</v>
      </c>
      <c r="I131" s="192"/>
      <c r="J131" s="191">
        <f>ROUND(I131*H131,0)</f>
        <v>0</v>
      </c>
      <c r="K131" s="189" t="s">
        <v>127</v>
      </c>
      <c r="L131" s="40"/>
      <c r="M131" s="193" t="s">
        <v>1</v>
      </c>
      <c r="N131" s="194" t="s">
        <v>39</v>
      </c>
      <c r="O131" s="72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7" t="s">
        <v>128</v>
      </c>
      <c r="AT131" s="197" t="s">
        <v>123</v>
      </c>
      <c r="AU131" s="197" t="s">
        <v>83</v>
      </c>
      <c r="AY131" s="18" t="s">
        <v>121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18" t="s">
        <v>8</v>
      </c>
      <c r="BK131" s="198">
        <f>ROUND(I131*H131,0)</f>
        <v>0</v>
      </c>
      <c r="BL131" s="18" t="s">
        <v>128</v>
      </c>
      <c r="BM131" s="197" t="s">
        <v>147</v>
      </c>
    </row>
    <row r="132" spans="1:65" s="13" customFormat="1" ht="11.25">
      <c r="B132" s="199"/>
      <c r="C132" s="200"/>
      <c r="D132" s="201" t="s">
        <v>130</v>
      </c>
      <c r="E132" s="202" t="s">
        <v>1</v>
      </c>
      <c r="F132" s="203" t="s">
        <v>148</v>
      </c>
      <c r="G132" s="200"/>
      <c r="H132" s="204">
        <v>0.68</v>
      </c>
      <c r="I132" s="205"/>
      <c r="J132" s="200"/>
      <c r="K132" s="200"/>
      <c r="L132" s="206"/>
      <c r="M132" s="207"/>
      <c r="N132" s="208"/>
      <c r="O132" s="208"/>
      <c r="P132" s="208"/>
      <c r="Q132" s="208"/>
      <c r="R132" s="208"/>
      <c r="S132" s="208"/>
      <c r="T132" s="209"/>
      <c r="AT132" s="210" t="s">
        <v>130</v>
      </c>
      <c r="AU132" s="210" t="s">
        <v>83</v>
      </c>
      <c r="AV132" s="13" t="s">
        <v>83</v>
      </c>
      <c r="AW132" s="13" t="s">
        <v>31</v>
      </c>
      <c r="AX132" s="13" t="s">
        <v>8</v>
      </c>
      <c r="AY132" s="210" t="s">
        <v>121</v>
      </c>
    </row>
    <row r="133" spans="1:65" s="2" customFormat="1" ht="16.5" customHeight="1">
      <c r="A133" s="35"/>
      <c r="B133" s="36"/>
      <c r="C133" s="187" t="s">
        <v>149</v>
      </c>
      <c r="D133" s="187" t="s">
        <v>123</v>
      </c>
      <c r="E133" s="188" t="s">
        <v>150</v>
      </c>
      <c r="F133" s="189" t="s">
        <v>151</v>
      </c>
      <c r="G133" s="190" t="s">
        <v>152</v>
      </c>
      <c r="H133" s="191">
        <v>18</v>
      </c>
      <c r="I133" s="192"/>
      <c r="J133" s="191">
        <f>ROUND(I133*H133,0)</f>
        <v>0</v>
      </c>
      <c r="K133" s="189" t="s">
        <v>127</v>
      </c>
      <c r="L133" s="40"/>
      <c r="M133" s="193" t="s">
        <v>1</v>
      </c>
      <c r="N133" s="194" t="s">
        <v>39</v>
      </c>
      <c r="O133" s="72"/>
      <c r="P133" s="195">
        <f>O133*H133</f>
        <v>0</v>
      </c>
      <c r="Q133" s="195">
        <v>6.3899999999999998E-3</v>
      </c>
      <c r="R133" s="195">
        <f>Q133*H133</f>
        <v>0.11502</v>
      </c>
      <c r="S133" s="195">
        <v>0</v>
      </c>
      <c r="T133" s="19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7" t="s">
        <v>128</v>
      </c>
      <c r="AT133" s="197" t="s">
        <v>123</v>
      </c>
      <c r="AU133" s="197" t="s">
        <v>83</v>
      </c>
      <c r="AY133" s="18" t="s">
        <v>121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</v>
      </c>
      <c r="BK133" s="198">
        <f>ROUND(I133*H133,0)</f>
        <v>0</v>
      </c>
      <c r="BL133" s="18" t="s">
        <v>128</v>
      </c>
      <c r="BM133" s="197" t="s">
        <v>153</v>
      </c>
    </row>
    <row r="134" spans="1:65" s="13" customFormat="1" ht="11.25">
      <c r="B134" s="199"/>
      <c r="C134" s="200"/>
      <c r="D134" s="201" t="s">
        <v>130</v>
      </c>
      <c r="E134" s="202" t="s">
        <v>1</v>
      </c>
      <c r="F134" s="203" t="s">
        <v>154</v>
      </c>
      <c r="G134" s="200"/>
      <c r="H134" s="204">
        <v>18</v>
      </c>
      <c r="I134" s="205"/>
      <c r="J134" s="200"/>
      <c r="K134" s="200"/>
      <c r="L134" s="206"/>
      <c r="M134" s="207"/>
      <c r="N134" s="208"/>
      <c r="O134" s="208"/>
      <c r="P134" s="208"/>
      <c r="Q134" s="208"/>
      <c r="R134" s="208"/>
      <c r="S134" s="208"/>
      <c r="T134" s="209"/>
      <c r="AT134" s="210" t="s">
        <v>130</v>
      </c>
      <c r="AU134" s="210" t="s">
        <v>83</v>
      </c>
      <c r="AV134" s="13" t="s">
        <v>83</v>
      </c>
      <c r="AW134" s="13" t="s">
        <v>31</v>
      </c>
      <c r="AX134" s="13" t="s">
        <v>8</v>
      </c>
      <c r="AY134" s="210" t="s">
        <v>121</v>
      </c>
    </row>
    <row r="135" spans="1:65" s="12" customFormat="1" ht="22.9" customHeight="1">
      <c r="B135" s="171"/>
      <c r="C135" s="172"/>
      <c r="D135" s="173" t="s">
        <v>73</v>
      </c>
      <c r="E135" s="185" t="s">
        <v>136</v>
      </c>
      <c r="F135" s="185" t="s">
        <v>155</v>
      </c>
      <c r="G135" s="172"/>
      <c r="H135" s="172"/>
      <c r="I135" s="175"/>
      <c r="J135" s="186">
        <f>BK135</f>
        <v>0</v>
      </c>
      <c r="K135" s="172"/>
      <c r="L135" s="177"/>
      <c r="M135" s="178"/>
      <c r="N135" s="179"/>
      <c r="O135" s="179"/>
      <c r="P135" s="180">
        <f>SUM(P136:P178)</f>
        <v>0</v>
      </c>
      <c r="Q135" s="179"/>
      <c r="R135" s="180">
        <f>SUM(R136:R178)</f>
        <v>5.5474599999999992</v>
      </c>
      <c r="S135" s="179"/>
      <c r="T135" s="181">
        <f>SUM(T136:T178)</f>
        <v>5.9399999999999995</v>
      </c>
      <c r="AR135" s="182" t="s">
        <v>8</v>
      </c>
      <c r="AT135" s="183" t="s">
        <v>73</v>
      </c>
      <c r="AU135" s="183" t="s">
        <v>8</v>
      </c>
      <c r="AY135" s="182" t="s">
        <v>121</v>
      </c>
      <c r="BK135" s="184">
        <f>SUM(BK136:BK178)</f>
        <v>0</v>
      </c>
    </row>
    <row r="136" spans="1:65" s="2" customFormat="1" ht="21.75" customHeight="1">
      <c r="A136" s="35"/>
      <c r="B136" s="36"/>
      <c r="C136" s="187" t="s">
        <v>156</v>
      </c>
      <c r="D136" s="187" t="s">
        <v>123</v>
      </c>
      <c r="E136" s="188" t="s">
        <v>157</v>
      </c>
      <c r="F136" s="189" t="s">
        <v>158</v>
      </c>
      <c r="G136" s="190" t="s">
        <v>159</v>
      </c>
      <c r="H136" s="191">
        <v>135</v>
      </c>
      <c r="I136" s="192"/>
      <c r="J136" s="191">
        <f>ROUND(I136*H136,0)</f>
        <v>0</v>
      </c>
      <c r="K136" s="189" t="s">
        <v>127</v>
      </c>
      <c r="L136" s="40"/>
      <c r="M136" s="193" t="s">
        <v>1</v>
      </c>
      <c r="N136" s="194" t="s">
        <v>39</v>
      </c>
      <c r="O136" s="72"/>
      <c r="P136" s="195">
        <f>O136*H136</f>
        <v>0</v>
      </c>
      <c r="Q136" s="195">
        <v>0</v>
      </c>
      <c r="R136" s="195">
        <f>Q136*H136</f>
        <v>0</v>
      </c>
      <c r="S136" s="195">
        <v>4.3999999999999997E-2</v>
      </c>
      <c r="T136" s="196">
        <f>S136*H136</f>
        <v>5.9399999999999995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7" t="s">
        <v>128</v>
      </c>
      <c r="AT136" s="197" t="s">
        <v>123</v>
      </c>
      <c r="AU136" s="197" t="s">
        <v>83</v>
      </c>
      <c r="AY136" s="18" t="s">
        <v>121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18" t="s">
        <v>8</v>
      </c>
      <c r="BK136" s="198">
        <f>ROUND(I136*H136,0)</f>
        <v>0</v>
      </c>
      <c r="BL136" s="18" t="s">
        <v>128</v>
      </c>
      <c r="BM136" s="197" t="s">
        <v>160</v>
      </c>
    </row>
    <row r="137" spans="1:65" s="13" customFormat="1" ht="11.25">
      <c r="B137" s="199"/>
      <c r="C137" s="200"/>
      <c r="D137" s="201" t="s">
        <v>130</v>
      </c>
      <c r="E137" s="202" t="s">
        <v>1</v>
      </c>
      <c r="F137" s="203" t="s">
        <v>161</v>
      </c>
      <c r="G137" s="200"/>
      <c r="H137" s="204">
        <v>135</v>
      </c>
      <c r="I137" s="205"/>
      <c r="J137" s="200"/>
      <c r="K137" s="200"/>
      <c r="L137" s="206"/>
      <c r="M137" s="207"/>
      <c r="N137" s="208"/>
      <c r="O137" s="208"/>
      <c r="P137" s="208"/>
      <c r="Q137" s="208"/>
      <c r="R137" s="208"/>
      <c r="S137" s="208"/>
      <c r="T137" s="209"/>
      <c r="AT137" s="210" t="s">
        <v>130</v>
      </c>
      <c r="AU137" s="210" t="s">
        <v>83</v>
      </c>
      <c r="AV137" s="13" t="s">
        <v>83</v>
      </c>
      <c r="AW137" s="13" t="s">
        <v>31</v>
      </c>
      <c r="AX137" s="13" t="s">
        <v>8</v>
      </c>
      <c r="AY137" s="210" t="s">
        <v>121</v>
      </c>
    </row>
    <row r="138" spans="1:65" s="2" customFormat="1" ht="24.2" customHeight="1">
      <c r="A138" s="35"/>
      <c r="B138" s="36"/>
      <c r="C138" s="187" t="s">
        <v>162</v>
      </c>
      <c r="D138" s="187" t="s">
        <v>123</v>
      </c>
      <c r="E138" s="188" t="s">
        <v>163</v>
      </c>
      <c r="F138" s="189" t="s">
        <v>164</v>
      </c>
      <c r="G138" s="190" t="s">
        <v>159</v>
      </c>
      <c r="H138" s="191">
        <v>135</v>
      </c>
      <c r="I138" s="192"/>
      <c r="J138" s="191">
        <f t="shared" ref="J138:J146" si="0">ROUND(I138*H138,0)</f>
        <v>0</v>
      </c>
      <c r="K138" s="189" t="s">
        <v>127</v>
      </c>
      <c r="L138" s="40"/>
      <c r="M138" s="193" t="s">
        <v>1</v>
      </c>
      <c r="N138" s="194" t="s">
        <v>39</v>
      </c>
      <c r="O138" s="72"/>
      <c r="P138" s="195">
        <f t="shared" ref="P138:P146" si="1">O138*H138</f>
        <v>0</v>
      </c>
      <c r="Q138" s="195">
        <v>0</v>
      </c>
      <c r="R138" s="195">
        <f t="shared" ref="R138:R146" si="2">Q138*H138</f>
        <v>0</v>
      </c>
      <c r="S138" s="195">
        <v>0</v>
      </c>
      <c r="T138" s="196">
        <f t="shared" ref="T138:T146" si="3"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7" t="s">
        <v>128</v>
      </c>
      <c r="AT138" s="197" t="s">
        <v>123</v>
      </c>
      <c r="AU138" s="197" t="s">
        <v>83</v>
      </c>
      <c r="AY138" s="18" t="s">
        <v>121</v>
      </c>
      <c r="BE138" s="198">
        <f t="shared" ref="BE138:BE146" si="4">IF(N138="základní",J138,0)</f>
        <v>0</v>
      </c>
      <c r="BF138" s="198">
        <f t="shared" ref="BF138:BF146" si="5">IF(N138="snížená",J138,0)</f>
        <v>0</v>
      </c>
      <c r="BG138" s="198">
        <f t="shared" ref="BG138:BG146" si="6">IF(N138="zákl. přenesená",J138,0)</f>
        <v>0</v>
      </c>
      <c r="BH138" s="198">
        <f t="shared" ref="BH138:BH146" si="7">IF(N138="sníž. přenesená",J138,0)</f>
        <v>0</v>
      </c>
      <c r="BI138" s="198">
        <f t="shared" ref="BI138:BI146" si="8">IF(N138="nulová",J138,0)</f>
        <v>0</v>
      </c>
      <c r="BJ138" s="18" t="s">
        <v>8</v>
      </c>
      <c r="BK138" s="198">
        <f t="shared" ref="BK138:BK146" si="9">ROUND(I138*H138,0)</f>
        <v>0</v>
      </c>
      <c r="BL138" s="18" t="s">
        <v>128</v>
      </c>
      <c r="BM138" s="197" t="s">
        <v>165</v>
      </c>
    </row>
    <row r="139" spans="1:65" s="2" customFormat="1" ht="24.2" customHeight="1">
      <c r="A139" s="35"/>
      <c r="B139" s="36"/>
      <c r="C139" s="211" t="s">
        <v>136</v>
      </c>
      <c r="D139" s="211" t="s">
        <v>132</v>
      </c>
      <c r="E139" s="212" t="s">
        <v>166</v>
      </c>
      <c r="F139" s="213" t="s">
        <v>167</v>
      </c>
      <c r="G139" s="214" t="s">
        <v>159</v>
      </c>
      <c r="H139" s="215">
        <v>137</v>
      </c>
      <c r="I139" s="216"/>
      <c r="J139" s="215">
        <f t="shared" si="0"/>
        <v>0</v>
      </c>
      <c r="K139" s="213" t="s">
        <v>127</v>
      </c>
      <c r="L139" s="217"/>
      <c r="M139" s="218" t="s">
        <v>1</v>
      </c>
      <c r="N139" s="219" t="s">
        <v>39</v>
      </c>
      <c r="O139" s="72"/>
      <c r="P139" s="195">
        <f t="shared" si="1"/>
        <v>0</v>
      </c>
      <c r="Q139" s="195">
        <v>1.9900000000000001E-2</v>
      </c>
      <c r="R139" s="195">
        <f t="shared" si="2"/>
        <v>2.7263000000000002</v>
      </c>
      <c r="S139" s="195">
        <v>0</v>
      </c>
      <c r="T139" s="196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7" t="s">
        <v>136</v>
      </c>
      <c r="AT139" s="197" t="s">
        <v>132</v>
      </c>
      <c r="AU139" s="197" t="s">
        <v>83</v>
      </c>
      <c r="AY139" s="18" t="s">
        <v>121</v>
      </c>
      <c r="BE139" s="198">
        <f t="shared" si="4"/>
        <v>0</v>
      </c>
      <c r="BF139" s="198">
        <f t="shared" si="5"/>
        <v>0</v>
      </c>
      <c r="BG139" s="198">
        <f t="shared" si="6"/>
        <v>0</v>
      </c>
      <c r="BH139" s="198">
        <f t="shared" si="7"/>
        <v>0</v>
      </c>
      <c r="BI139" s="198">
        <f t="shared" si="8"/>
        <v>0</v>
      </c>
      <c r="BJ139" s="18" t="s">
        <v>8</v>
      </c>
      <c r="BK139" s="198">
        <f t="shared" si="9"/>
        <v>0</v>
      </c>
      <c r="BL139" s="18" t="s">
        <v>128</v>
      </c>
      <c r="BM139" s="197" t="s">
        <v>168</v>
      </c>
    </row>
    <row r="140" spans="1:65" s="2" customFormat="1" ht="24.2" customHeight="1">
      <c r="A140" s="35"/>
      <c r="B140" s="36"/>
      <c r="C140" s="187" t="s">
        <v>169</v>
      </c>
      <c r="D140" s="187" t="s">
        <v>123</v>
      </c>
      <c r="E140" s="188" t="s">
        <v>170</v>
      </c>
      <c r="F140" s="189" t="s">
        <v>171</v>
      </c>
      <c r="G140" s="190" t="s">
        <v>172</v>
      </c>
      <c r="H140" s="191">
        <v>3</v>
      </c>
      <c r="I140" s="192"/>
      <c r="J140" s="191">
        <f t="shared" si="0"/>
        <v>0</v>
      </c>
      <c r="K140" s="189" t="s">
        <v>127</v>
      </c>
      <c r="L140" s="40"/>
      <c r="M140" s="193" t="s">
        <v>1</v>
      </c>
      <c r="N140" s="194" t="s">
        <v>39</v>
      </c>
      <c r="O140" s="72"/>
      <c r="P140" s="195">
        <f t="shared" si="1"/>
        <v>0</v>
      </c>
      <c r="Q140" s="195">
        <v>1.67E-3</v>
      </c>
      <c r="R140" s="195">
        <f t="shared" si="2"/>
        <v>5.0100000000000006E-3</v>
      </c>
      <c r="S140" s="195">
        <v>0</v>
      </c>
      <c r="T140" s="196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7" t="s">
        <v>128</v>
      </c>
      <c r="AT140" s="197" t="s">
        <v>123</v>
      </c>
      <c r="AU140" s="197" t="s">
        <v>83</v>
      </c>
      <c r="AY140" s="18" t="s">
        <v>121</v>
      </c>
      <c r="BE140" s="198">
        <f t="shared" si="4"/>
        <v>0</v>
      </c>
      <c r="BF140" s="198">
        <f t="shared" si="5"/>
        <v>0</v>
      </c>
      <c r="BG140" s="198">
        <f t="shared" si="6"/>
        <v>0</v>
      </c>
      <c r="BH140" s="198">
        <f t="shared" si="7"/>
        <v>0</v>
      </c>
      <c r="BI140" s="198">
        <f t="shared" si="8"/>
        <v>0</v>
      </c>
      <c r="BJ140" s="18" t="s">
        <v>8</v>
      </c>
      <c r="BK140" s="198">
        <f t="shared" si="9"/>
        <v>0</v>
      </c>
      <c r="BL140" s="18" t="s">
        <v>128</v>
      </c>
      <c r="BM140" s="197" t="s">
        <v>173</v>
      </c>
    </row>
    <row r="141" spans="1:65" s="2" customFormat="1" ht="21.75" customHeight="1">
      <c r="A141" s="35"/>
      <c r="B141" s="36"/>
      <c r="C141" s="211" t="s">
        <v>174</v>
      </c>
      <c r="D141" s="211" t="s">
        <v>132</v>
      </c>
      <c r="E141" s="212" t="s">
        <v>175</v>
      </c>
      <c r="F141" s="213" t="s">
        <v>176</v>
      </c>
      <c r="G141" s="214" t="s">
        <v>172</v>
      </c>
      <c r="H141" s="215">
        <v>1</v>
      </c>
      <c r="I141" s="216"/>
      <c r="J141" s="215">
        <f t="shared" si="0"/>
        <v>0</v>
      </c>
      <c r="K141" s="213" t="s">
        <v>127</v>
      </c>
      <c r="L141" s="217"/>
      <c r="M141" s="218" t="s">
        <v>1</v>
      </c>
      <c r="N141" s="219" t="s">
        <v>39</v>
      </c>
      <c r="O141" s="72"/>
      <c r="P141" s="195">
        <f t="shared" si="1"/>
        <v>0</v>
      </c>
      <c r="Q141" s="195">
        <v>2.5899999999999999E-2</v>
      </c>
      <c r="R141" s="195">
        <f t="shared" si="2"/>
        <v>2.5899999999999999E-2</v>
      </c>
      <c r="S141" s="195">
        <v>0</v>
      </c>
      <c r="T141" s="196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97" t="s">
        <v>136</v>
      </c>
      <c r="AT141" s="197" t="s">
        <v>132</v>
      </c>
      <c r="AU141" s="197" t="s">
        <v>83</v>
      </c>
      <c r="AY141" s="18" t="s">
        <v>121</v>
      </c>
      <c r="BE141" s="198">
        <f t="shared" si="4"/>
        <v>0</v>
      </c>
      <c r="BF141" s="198">
        <f t="shared" si="5"/>
        <v>0</v>
      </c>
      <c r="BG141" s="198">
        <f t="shared" si="6"/>
        <v>0</v>
      </c>
      <c r="BH141" s="198">
        <f t="shared" si="7"/>
        <v>0</v>
      </c>
      <c r="BI141" s="198">
        <f t="shared" si="8"/>
        <v>0</v>
      </c>
      <c r="BJ141" s="18" t="s">
        <v>8</v>
      </c>
      <c r="BK141" s="198">
        <f t="shared" si="9"/>
        <v>0</v>
      </c>
      <c r="BL141" s="18" t="s">
        <v>128</v>
      </c>
      <c r="BM141" s="197" t="s">
        <v>177</v>
      </c>
    </row>
    <row r="142" spans="1:65" s="2" customFormat="1" ht="24.2" customHeight="1">
      <c r="A142" s="35"/>
      <c r="B142" s="36"/>
      <c r="C142" s="211" t="s">
        <v>178</v>
      </c>
      <c r="D142" s="211" t="s">
        <v>132</v>
      </c>
      <c r="E142" s="212" t="s">
        <v>179</v>
      </c>
      <c r="F142" s="213" t="s">
        <v>180</v>
      </c>
      <c r="G142" s="214" t="s">
        <v>172</v>
      </c>
      <c r="H142" s="215">
        <v>1</v>
      </c>
      <c r="I142" s="216"/>
      <c r="J142" s="215">
        <f t="shared" si="0"/>
        <v>0</v>
      </c>
      <c r="K142" s="213" t="s">
        <v>127</v>
      </c>
      <c r="L142" s="217"/>
      <c r="M142" s="218" t="s">
        <v>1</v>
      </c>
      <c r="N142" s="219" t="s">
        <v>39</v>
      </c>
      <c r="O142" s="72"/>
      <c r="P142" s="195">
        <f t="shared" si="1"/>
        <v>0</v>
      </c>
      <c r="Q142" s="195">
        <v>1.2200000000000001E-2</v>
      </c>
      <c r="R142" s="195">
        <f t="shared" si="2"/>
        <v>1.2200000000000001E-2</v>
      </c>
      <c r="S142" s="195">
        <v>0</v>
      </c>
      <c r="T142" s="196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97" t="s">
        <v>136</v>
      </c>
      <c r="AT142" s="197" t="s">
        <v>132</v>
      </c>
      <c r="AU142" s="197" t="s">
        <v>83</v>
      </c>
      <c r="AY142" s="18" t="s">
        <v>121</v>
      </c>
      <c r="BE142" s="198">
        <f t="shared" si="4"/>
        <v>0</v>
      </c>
      <c r="BF142" s="198">
        <f t="shared" si="5"/>
        <v>0</v>
      </c>
      <c r="BG142" s="198">
        <f t="shared" si="6"/>
        <v>0</v>
      </c>
      <c r="BH142" s="198">
        <f t="shared" si="7"/>
        <v>0</v>
      </c>
      <c r="BI142" s="198">
        <f t="shared" si="8"/>
        <v>0</v>
      </c>
      <c r="BJ142" s="18" t="s">
        <v>8</v>
      </c>
      <c r="BK142" s="198">
        <f t="shared" si="9"/>
        <v>0</v>
      </c>
      <c r="BL142" s="18" t="s">
        <v>128</v>
      </c>
      <c r="BM142" s="197" t="s">
        <v>181</v>
      </c>
    </row>
    <row r="143" spans="1:65" s="2" customFormat="1" ht="21.75" customHeight="1">
      <c r="A143" s="35"/>
      <c r="B143" s="36"/>
      <c r="C143" s="211" t="s">
        <v>182</v>
      </c>
      <c r="D143" s="211" t="s">
        <v>132</v>
      </c>
      <c r="E143" s="212" t="s">
        <v>183</v>
      </c>
      <c r="F143" s="213" t="s">
        <v>184</v>
      </c>
      <c r="G143" s="214" t="s">
        <v>172</v>
      </c>
      <c r="H143" s="215">
        <v>2</v>
      </c>
      <c r="I143" s="216"/>
      <c r="J143" s="215">
        <f t="shared" si="0"/>
        <v>0</v>
      </c>
      <c r="K143" s="213" t="s">
        <v>127</v>
      </c>
      <c r="L143" s="217"/>
      <c r="M143" s="218" t="s">
        <v>1</v>
      </c>
      <c r="N143" s="219" t="s">
        <v>39</v>
      </c>
      <c r="O143" s="72"/>
      <c r="P143" s="195">
        <f t="shared" si="1"/>
        <v>0</v>
      </c>
      <c r="Q143" s="195">
        <v>1.0699999999999999E-2</v>
      </c>
      <c r="R143" s="195">
        <f t="shared" si="2"/>
        <v>2.1399999999999999E-2</v>
      </c>
      <c r="S143" s="195">
        <v>0</v>
      </c>
      <c r="T143" s="196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97" t="s">
        <v>136</v>
      </c>
      <c r="AT143" s="197" t="s">
        <v>132</v>
      </c>
      <c r="AU143" s="197" t="s">
        <v>83</v>
      </c>
      <c r="AY143" s="18" t="s">
        <v>121</v>
      </c>
      <c r="BE143" s="198">
        <f t="shared" si="4"/>
        <v>0</v>
      </c>
      <c r="BF143" s="198">
        <f t="shared" si="5"/>
        <v>0</v>
      </c>
      <c r="BG143" s="198">
        <f t="shared" si="6"/>
        <v>0</v>
      </c>
      <c r="BH143" s="198">
        <f t="shared" si="7"/>
        <v>0</v>
      </c>
      <c r="BI143" s="198">
        <f t="shared" si="8"/>
        <v>0</v>
      </c>
      <c r="BJ143" s="18" t="s">
        <v>8</v>
      </c>
      <c r="BK143" s="198">
        <f t="shared" si="9"/>
        <v>0</v>
      </c>
      <c r="BL143" s="18" t="s">
        <v>128</v>
      </c>
      <c r="BM143" s="197" t="s">
        <v>185</v>
      </c>
    </row>
    <row r="144" spans="1:65" s="2" customFormat="1" ht="24.2" customHeight="1">
      <c r="A144" s="35"/>
      <c r="B144" s="36"/>
      <c r="C144" s="187" t="s">
        <v>186</v>
      </c>
      <c r="D144" s="187" t="s">
        <v>123</v>
      </c>
      <c r="E144" s="188" t="s">
        <v>170</v>
      </c>
      <c r="F144" s="189" t="s">
        <v>171</v>
      </c>
      <c r="G144" s="190" t="s">
        <v>172</v>
      </c>
      <c r="H144" s="191">
        <v>4</v>
      </c>
      <c r="I144" s="192"/>
      <c r="J144" s="191">
        <f t="shared" si="0"/>
        <v>0</v>
      </c>
      <c r="K144" s="189" t="s">
        <v>127</v>
      </c>
      <c r="L144" s="40"/>
      <c r="M144" s="193" t="s">
        <v>1</v>
      </c>
      <c r="N144" s="194" t="s">
        <v>39</v>
      </c>
      <c r="O144" s="72"/>
      <c r="P144" s="195">
        <f t="shared" si="1"/>
        <v>0</v>
      </c>
      <c r="Q144" s="195">
        <v>1.67E-3</v>
      </c>
      <c r="R144" s="195">
        <f t="shared" si="2"/>
        <v>6.6800000000000002E-3</v>
      </c>
      <c r="S144" s="195">
        <v>0</v>
      </c>
      <c r="T144" s="196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97" t="s">
        <v>128</v>
      </c>
      <c r="AT144" s="197" t="s">
        <v>123</v>
      </c>
      <c r="AU144" s="197" t="s">
        <v>83</v>
      </c>
      <c r="AY144" s="18" t="s">
        <v>121</v>
      </c>
      <c r="BE144" s="198">
        <f t="shared" si="4"/>
        <v>0</v>
      </c>
      <c r="BF144" s="198">
        <f t="shared" si="5"/>
        <v>0</v>
      </c>
      <c r="BG144" s="198">
        <f t="shared" si="6"/>
        <v>0</v>
      </c>
      <c r="BH144" s="198">
        <f t="shared" si="7"/>
        <v>0</v>
      </c>
      <c r="BI144" s="198">
        <f t="shared" si="8"/>
        <v>0</v>
      </c>
      <c r="BJ144" s="18" t="s">
        <v>8</v>
      </c>
      <c r="BK144" s="198">
        <f t="shared" si="9"/>
        <v>0</v>
      </c>
      <c r="BL144" s="18" t="s">
        <v>128</v>
      </c>
      <c r="BM144" s="197" t="s">
        <v>187</v>
      </c>
    </row>
    <row r="145" spans="1:65" s="2" customFormat="1" ht="16.5" customHeight="1">
      <c r="A145" s="35"/>
      <c r="B145" s="36"/>
      <c r="C145" s="211" t="s">
        <v>188</v>
      </c>
      <c r="D145" s="211" t="s">
        <v>132</v>
      </c>
      <c r="E145" s="212" t="s">
        <v>189</v>
      </c>
      <c r="F145" s="213" t="s">
        <v>190</v>
      </c>
      <c r="G145" s="214" t="s">
        <v>172</v>
      </c>
      <c r="H145" s="215">
        <v>4</v>
      </c>
      <c r="I145" s="216"/>
      <c r="J145" s="215">
        <f t="shared" si="0"/>
        <v>0</v>
      </c>
      <c r="K145" s="213" t="s">
        <v>127</v>
      </c>
      <c r="L145" s="217"/>
      <c r="M145" s="218" t="s">
        <v>1</v>
      </c>
      <c r="N145" s="219" t="s">
        <v>39</v>
      </c>
      <c r="O145" s="72"/>
      <c r="P145" s="195">
        <f t="shared" si="1"/>
        <v>0</v>
      </c>
      <c r="Q145" s="195">
        <v>7.6999999999999996E-4</v>
      </c>
      <c r="R145" s="195">
        <f t="shared" si="2"/>
        <v>3.0799999999999998E-3</v>
      </c>
      <c r="S145" s="195">
        <v>0</v>
      </c>
      <c r="T145" s="196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7" t="s">
        <v>136</v>
      </c>
      <c r="AT145" s="197" t="s">
        <v>132</v>
      </c>
      <c r="AU145" s="197" t="s">
        <v>83</v>
      </c>
      <c r="AY145" s="18" t="s">
        <v>121</v>
      </c>
      <c r="BE145" s="198">
        <f t="shared" si="4"/>
        <v>0</v>
      </c>
      <c r="BF145" s="198">
        <f t="shared" si="5"/>
        <v>0</v>
      </c>
      <c r="BG145" s="198">
        <f t="shared" si="6"/>
        <v>0</v>
      </c>
      <c r="BH145" s="198">
        <f t="shared" si="7"/>
        <v>0</v>
      </c>
      <c r="BI145" s="198">
        <f t="shared" si="8"/>
        <v>0</v>
      </c>
      <c r="BJ145" s="18" t="s">
        <v>8</v>
      </c>
      <c r="BK145" s="198">
        <f t="shared" si="9"/>
        <v>0</v>
      </c>
      <c r="BL145" s="18" t="s">
        <v>128</v>
      </c>
      <c r="BM145" s="197" t="s">
        <v>191</v>
      </c>
    </row>
    <row r="146" spans="1:65" s="2" customFormat="1" ht="24.2" customHeight="1">
      <c r="A146" s="35"/>
      <c r="B146" s="36"/>
      <c r="C146" s="187" t="s">
        <v>9</v>
      </c>
      <c r="D146" s="187" t="s">
        <v>123</v>
      </c>
      <c r="E146" s="188" t="s">
        <v>192</v>
      </c>
      <c r="F146" s="189" t="s">
        <v>193</v>
      </c>
      <c r="G146" s="190" t="s">
        <v>172</v>
      </c>
      <c r="H146" s="191">
        <v>5</v>
      </c>
      <c r="I146" s="192"/>
      <c r="J146" s="191">
        <f t="shared" si="0"/>
        <v>0</v>
      </c>
      <c r="K146" s="189" t="s">
        <v>127</v>
      </c>
      <c r="L146" s="40"/>
      <c r="M146" s="193" t="s">
        <v>1</v>
      </c>
      <c r="N146" s="194" t="s">
        <v>39</v>
      </c>
      <c r="O146" s="72"/>
      <c r="P146" s="195">
        <f t="shared" si="1"/>
        <v>0</v>
      </c>
      <c r="Q146" s="195">
        <v>0</v>
      </c>
      <c r="R146" s="195">
        <f t="shared" si="2"/>
        <v>0</v>
      </c>
      <c r="S146" s="195">
        <v>0</v>
      </c>
      <c r="T146" s="196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97" t="s">
        <v>128</v>
      </c>
      <c r="AT146" s="197" t="s">
        <v>123</v>
      </c>
      <c r="AU146" s="197" t="s">
        <v>83</v>
      </c>
      <c r="AY146" s="18" t="s">
        <v>121</v>
      </c>
      <c r="BE146" s="198">
        <f t="shared" si="4"/>
        <v>0</v>
      </c>
      <c r="BF146" s="198">
        <f t="shared" si="5"/>
        <v>0</v>
      </c>
      <c r="BG146" s="198">
        <f t="shared" si="6"/>
        <v>0</v>
      </c>
      <c r="BH146" s="198">
        <f t="shared" si="7"/>
        <v>0</v>
      </c>
      <c r="BI146" s="198">
        <f t="shared" si="8"/>
        <v>0</v>
      </c>
      <c r="BJ146" s="18" t="s">
        <v>8</v>
      </c>
      <c r="BK146" s="198">
        <f t="shared" si="9"/>
        <v>0</v>
      </c>
      <c r="BL146" s="18" t="s">
        <v>128</v>
      </c>
      <c r="BM146" s="197" t="s">
        <v>194</v>
      </c>
    </row>
    <row r="147" spans="1:65" s="13" customFormat="1" ht="11.25">
      <c r="B147" s="199"/>
      <c r="C147" s="200"/>
      <c r="D147" s="201" t="s">
        <v>130</v>
      </c>
      <c r="E147" s="202" t="s">
        <v>1</v>
      </c>
      <c r="F147" s="203" t="s">
        <v>195</v>
      </c>
      <c r="G147" s="200"/>
      <c r="H147" s="204">
        <v>5</v>
      </c>
      <c r="I147" s="205"/>
      <c r="J147" s="200"/>
      <c r="K147" s="200"/>
      <c r="L147" s="206"/>
      <c r="M147" s="207"/>
      <c r="N147" s="208"/>
      <c r="O147" s="208"/>
      <c r="P147" s="208"/>
      <c r="Q147" s="208"/>
      <c r="R147" s="208"/>
      <c r="S147" s="208"/>
      <c r="T147" s="209"/>
      <c r="AT147" s="210" t="s">
        <v>130</v>
      </c>
      <c r="AU147" s="210" t="s">
        <v>83</v>
      </c>
      <c r="AV147" s="13" t="s">
        <v>83</v>
      </c>
      <c r="AW147" s="13" t="s">
        <v>31</v>
      </c>
      <c r="AX147" s="13" t="s">
        <v>8</v>
      </c>
      <c r="AY147" s="210" t="s">
        <v>121</v>
      </c>
    </row>
    <row r="148" spans="1:65" s="2" customFormat="1" ht="24.2" customHeight="1">
      <c r="A148" s="35"/>
      <c r="B148" s="36"/>
      <c r="C148" s="211" t="s">
        <v>196</v>
      </c>
      <c r="D148" s="211" t="s">
        <v>132</v>
      </c>
      <c r="E148" s="212" t="s">
        <v>197</v>
      </c>
      <c r="F148" s="213" t="s">
        <v>198</v>
      </c>
      <c r="G148" s="214" t="s">
        <v>172</v>
      </c>
      <c r="H148" s="215">
        <v>2</v>
      </c>
      <c r="I148" s="216"/>
      <c r="J148" s="215">
        <f t="shared" ref="J148:J155" si="10">ROUND(I148*H148,0)</f>
        <v>0</v>
      </c>
      <c r="K148" s="213" t="s">
        <v>127</v>
      </c>
      <c r="L148" s="217"/>
      <c r="M148" s="218" t="s">
        <v>1</v>
      </c>
      <c r="N148" s="219" t="s">
        <v>39</v>
      </c>
      <c r="O148" s="72"/>
      <c r="P148" s="195">
        <f t="shared" ref="P148:P155" si="11">O148*H148</f>
        <v>0</v>
      </c>
      <c r="Q148" s="195">
        <v>9.1999999999999998E-3</v>
      </c>
      <c r="R148" s="195">
        <f t="shared" ref="R148:R155" si="12">Q148*H148</f>
        <v>1.84E-2</v>
      </c>
      <c r="S148" s="195">
        <v>0</v>
      </c>
      <c r="T148" s="196">
        <f t="shared" ref="T148:T155" si="13"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97" t="s">
        <v>136</v>
      </c>
      <c r="AT148" s="197" t="s">
        <v>132</v>
      </c>
      <c r="AU148" s="197" t="s">
        <v>83</v>
      </c>
      <c r="AY148" s="18" t="s">
        <v>121</v>
      </c>
      <c r="BE148" s="198">
        <f t="shared" ref="BE148:BE155" si="14">IF(N148="základní",J148,0)</f>
        <v>0</v>
      </c>
      <c r="BF148" s="198">
        <f t="shared" ref="BF148:BF155" si="15">IF(N148="snížená",J148,0)</f>
        <v>0</v>
      </c>
      <c r="BG148" s="198">
        <f t="shared" ref="BG148:BG155" si="16">IF(N148="zákl. přenesená",J148,0)</f>
        <v>0</v>
      </c>
      <c r="BH148" s="198">
        <f t="shared" ref="BH148:BH155" si="17">IF(N148="sníž. přenesená",J148,0)</f>
        <v>0</v>
      </c>
      <c r="BI148" s="198">
        <f t="shared" ref="BI148:BI155" si="18">IF(N148="nulová",J148,0)</f>
        <v>0</v>
      </c>
      <c r="BJ148" s="18" t="s">
        <v>8</v>
      </c>
      <c r="BK148" s="198">
        <f t="shared" ref="BK148:BK155" si="19">ROUND(I148*H148,0)</f>
        <v>0</v>
      </c>
      <c r="BL148" s="18" t="s">
        <v>128</v>
      </c>
      <c r="BM148" s="197" t="s">
        <v>199</v>
      </c>
    </row>
    <row r="149" spans="1:65" s="2" customFormat="1" ht="24.2" customHeight="1">
      <c r="A149" s="35"/>
      <c r="B149" s="36"/>
      <c r="C149" s="211" t="s">
        <v>200</v>
      </c>
      <c r="D149" s="211" t="s">
        <v>132</v>
      </c>
      <c r="E149" s="212" t="s">
        <v>201</v>
      </c>
      <c r="F149" s="213" t="s">
        <v>202</v>
      </c>
      <c r="G149" s="214" t="s">
        <v>172</v>
      </c>
      <c r="H149" s="215">
        <v>1</v>
      </c>
      <c r="I149" s="216"/>
      <c r="J149" s="215">
        <f t="shared" si="10"/>
        <v>0</v>
      </c>
      <c r="K149" s="213" t="s">
        <v>127</v>
      </c>
      <c r="L149" s="217"/>
      <c r="M149" s="218" t="s">
        <v>1</v>
      </c>
      <c r="N149" s="219" t="s">
        <v>39</v>
      </c>
      <c r="O149" s="72"/>
      <c r="P149" s="195">
        <f t="shared" si="11"/>
        <v>0</v>
      </c>
      <c r="Q149" s="195">
        <v>1.04E-2</v>
      </c>
      <c r="R149" s="195">
        <f t="shared" si="12"/>
        <v>1.04E-2</v>
      </c>
      <c r="S149" s="195">
        <v>0</v>
      </c>
      <c r="T149" s="196">
        <f t="shared" si="1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97" t="s">
        <v>136</v>
      </c>
      <c r="AT149" s="197" t="s">
        <v>132</v>
      </c>
      <c r="AU149" s="197" t="s">
        <v>83</v>
      </c>
      <c r="AY149" s="18" t="s">
        <v>121</v>
      </c>
      <c r="BE149" s="198">
        <f t="shared" si="14"/>
        <v>0</v>
      </c>
      <c r="BF149" s="198">
        <f t="shared" si="15"/>
        <v>0</v>
      </c>
      <c r="BG149" s="198">
        <f t="shared" si="16"/>
        <v>0</v>
      </c>
      <c r="BH149" s="198">
        <f t="shared" si="17"/>
        <v>0</v>
      </c>
      <c r="BI149" s="198">
        <f t="shared" si="18"/>
        <v>0</v>
      </c>
      <c r="BJ149" s="18" t="s">
        <v>8</v>
      </c>
      <c r="BK149" s="198">
        <f t="shared" si="19"/>
        <v>0</v>
      </c>
      <c r="BL149" s="18" t="s">
        <v>128</v>
      </c>
      <c r="BM149" s="197" t="s">
        <v>203</v>
      </c>
    </row>
    <row r="150" spans="1:65" s="2" customFormat="1" ht="24.2" customHeight="1">
      <c r="A150" s="35"/>
      <c r="B150" s="36"/>
      <c r="C150" s="211" t="s">
        <v>204</v>
      </c>
      <c r="D150" s="211" t="s">
        <v>132</v>
      </c>
      <c r="E150" s="212" t="s">
        <v>205</v>
      </c>
      <c r="F150" s="213" t="s">
        <v>206</v>
      </c>
      <c r="G150" s="214" t="s">
        <v>172</v>
      </c>
      <c r="H150" s="215">
        <v>2</v>
      </c>
      <c r="I150" s="216"/>
      <c r="J150" s="215">
        <f t="shared" si="10"/>
        <v>0</v>
      </c>
      <c r="K150" s="213" t="s">
        <v>127</v>
      </c>
      <c r="L150" s="217"/>
      <c r="M150" s="218" t="s">
        <v>1</v>
      </c>
      <c r="N150" s="219" t="s">
        <v>39</v>
      </c>
      <c r="O150" s="72"/>
      <c r="P150" s="195">
        <f t="shared" si="11"/>
        <v>0</v>
      </c>
      <c r="Q150" s="195">
        <v>1.01E-2</v>
      </c>
      <c r="R150" s="195">
        <f t="shared" si="12"/>
        <v>2.0199999999999999E-2</v>
      </c>
      <c r="S150" s="195">
        <v>0</v>
      </c>
      <c r="T150" s="196">
        <f t="shared" si="1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97" t="s">
        <v>136</v>
      </c>
      <c r="AT150" s="197" t="s">
        <v>132</v>
      </c>
      <c r="AU150" s="197" t="s">
        <v>83</v>
      </c>
      <c r="AY150" s="18" t="s">
        <v>121</v>
      </c>
      <c r="BE150" s="198">
        <f t="shared" si="14"/>
        <v>0</v>
      </c>
      <c r="BF150" s="198">
        <f t="shared" si="15"/>
        <v>0</v>
      </c>
      <c r="BG150" s="198">
        <f t="shared" si="16"/>
        <v>0</v>
      </c>
      <c r="BH150" s="198">
        <f t="shared" si="17"/>
        <v>0</v>
      </c>
      <c r="BI150" s="198">
        <f t="shared" si="18"/>
        <v>0</v>
      </c>
      <c r="BJ150" s="18" t="s">
        <v>8</v>
      </c>
      <c r="BK150" s="198">
        <f t="shared" si="19"/>
        <v>0</v>
      </c>
      <c r="BL150" s="18" t="s">
        <v>128</v>
      </c>
      <c r="BM150" s="197" t="s">
        <v>207</v>
      </c>
    </row>
    <row r="151" spans="1:65" s="2" customFormat="1" ht="24.2" customHeight="1">
      <c r="A151" s="35"/>
      <c r="B151" s="36"/>
      <c r="C151" s="187" t="s">
        <v>208</v>
      </c>
      <c r="D151" s="187" t="s">
        <v>123</v>
      </c>
      <c r="E151" s="188" t="s">
        <v>192</v>
      </c>
      <c r="F151" s="189" t="s">
        <v>193</v>
      </c>
      <c r="G151" s="190" t="s">
        <v>172</v>
      </c>
      <c r="H151" s="191">
        <v>2</v>
      </c>
      <c r="I151" s="192"/>
      <c r="J151" s="191">
        <f t="shared" si="10"/>
        <v>0</v>
      </c>
      <c r="K151" s="189" t="s">
        <v>127</v>
      </c>
      <c r="L151" s="40"/>
      <c r="M151" s="193" t="s">
        <v>1</v>
      </c>
      <c r="N151" s="194" t="s">
        <v>39</v>
      </c>
      <c r="O151" s="72"/>
      <c r="P151" s="195">
        <f t="shared" si="11"/>
        <v>0</v>
      </c>
      <c r="Q151" s="195">
        <v>0</v>
      </c>
      <c r="R151" s="195">
        <f t="shared" si="12"/>
        <v>0</v>
      </c>
      <c r="S151" s="195">
        <v>0</v>
      </c>
      <c r="T151" s="196">
        <f t="shared" si="1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97" t="s">
        <v>128</v>
      </c>
      <c r="AT151" s="197" t="s">
        <v>123</v>
      </c>
      <c r="AU151" s="197" t="s">
        <v>83</v>
      </c>
      <c r="AY151" s="18" t="s">
        <v>121</v>
      </c>
      <c r="BE151" s="198">
        <f t="shared" si="14"/>
        <v>0</v>
      </c>
      <c r="BF151" s="198">
        <f t="shared" si="15"/>
        <v>0</v>
      </c>
      <c r="BG151" s="198">
        <f t="shared" si="16"/>
        <v>0</v>
      </c>
      <c r="BH151" s="198">
        <f t="shared" si="17"/>
        <v>0</v>
      </c>
      <c r="BI151" s="198">
        <f t="shared" si="18"/>
        <v>0</v>
      </c>
      <c r="BJ151" s="18" t="s">
        <v>8</v>
      </c>
      <c r="BK151" s="198">
        <f t="shared" si="19"/>
        <v>0</v>
      </c>
      <c r="BL151" s="18" t="s">
        <v>128</v>
      </c>
      <c r="BM151" s="197" t="s">
        <v>209</v>
      </c>
    </row>
    <row r="152" spans="1:65" s="2" customFormat="1" ht="24.2" customHeight="1">
      <c r="A152" s="35"/>
      <c r="B152" s="36"/>
      <c r="C152" s="211" t="s">
        <v>210</v>
      </c>
      <c r="D152" s="211" t="s">
        <v>132</v>
      </c>
      <c r="E152" s="212" t="s">
        <v>211</v>
      </c>
      <c r="F152" s="213" t="s">
        <v>212</v>
      </c>
      <c r="G152" s="214" t="s">
        <v>172</v>
      </c>
      <c r="H152" s="215">
        <v>2</v>
      </c>
      <c r="I152" s="216"/>
      <c r="J152" s="215">
        <f t="shared" si="10"/>
        <v>0</v>
      </c>
      <c r="K152" s="213" t="s">
        <v>127</v>
      </c>
      <c r="L152" s="217"/>
      <c r="M152" s="218" t="s">
        <v>1</v>
      </c>
      <c r="N152" s="219" t="s">
        <v>39</v>
      </c>
      <c r="O152" s="72"/>
      <c r="P152" s="195">
        <f t="shared" si="11"/>
        <v>0</v>
      </c>
      <c r="Q152" s="195">
        <v>6.0000000000000001E-3</v>
      </c>
      <c r="R152" s="195">
        <f t="shared" si="12"/>
        <v>1.2E-2</v>
      </c>
      <c r="S152" s="195">
        <v>0</v>
      </c>
      <c r="T152" s="196">
        <f t="shared" si="1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97" t="s">
        <v>136</v>
      </c>
      <c r="AT152" s="197" t="s">
        <v>132</v>
      </c>
      <c r="AU152" s="197" t="s">
        <v>83</v>
      </c>
      <c r="AY152" s="18" t="s">
        <v>121</v>
      </c>
      <c r="BE152" s="198">
        <f t="shared" si="14"/>
        <v>0</v>
      </c>
      <c r="BF152" s="198">
        <f t="shared" si="15"/>
        <v>0</v>
      </c>
      <c r="BG152" s="198">
        <f t="shared" si="16"/>
        <v>0</v>
      </c>
      <c r="BH152" s="198">
        <f t="shared" si="17"/>
        <v>0</v>
      </c>
      <c r="BI152" s="198">
        <f t="shared" si="18"/>
        <v>0</v>
      </c>
      <c r="BJ152" s="18" t="s">
        <v>8</v>
      </c>
      <c r="BK152" s="198">
        <f t="shared" si="19"/>
        <v>0</v>
      </c>
      <c r="BL152" s="18" t="s">
        <v>128</v>
      </c>
      <c r="BM152" s="197" t="s">
        <v>213</v>
      </c>
    </row>
    <row r="153" spans="1:65" s="2" customFormat="1" ht="24.2" customHeight="1">
      <c r="A153" s="35"/>
      <c r="B153" s="36"/>
      <c r="C153" s="187" t="s">
        <v>7</v>
      </c>
      <c r="D153" s="187" t="s">
        <v>123</v>
      </c>
      <c r="E153" s="188" t="s">
        <v>214</v>
      </c>
      <c r="F153" s="189" t="s">
        <v>215</v>
      </c>
      <c r="G153" s="190" t="s">
        <v>172</v>
      </c>
      <c r="H153" s="191">
        <v>3</v>
      </c>
      <c r="I153" s="192"/>
      <c r="J153" s="191">
        <f t="shared" si="10"/>
        <v>0</v>
      </c>
      <c r="K153" s="189" t="s">
        <v>127</v>
      </c>
      <c r="L153" s="40"/>
      <c r="M153" s="193" t="s">
        <v>1</v>
      </c>
      <c r="N153" s="194" t="s">
        <v>39</v>
      </c>
      <c r="O153" s="72"/>
      <c r="P153" s="195">
        <f t="shared" si="11"/>
        <v>0</v>
      </c>
      <c r="Q153" s="195">
        <v>1.7099999999999999E-3</v>
      </c>
      <c r="R153" s="195">
        <f t="shared" si="12"/>
        <v>5.13E-3</v>
      </c>
      <c r="S153" s="195">
        <v>0</v>
      </c>
      <c r="T153" s="196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7" t="s">
        <v>128</v>
      </c>
      <c r="AT153" s="197" t="s">
        <v>123</v>
      </c>
      <c r="AU153" s="197" t="s">
        <v>83</v>
      </c>
      <c r="AY153" s="18" t="s">
        <v>121</v>
      </c>
      <c r="BE153" s="198">
        <f t="shared" si="14"/>
        <v>0</v>
      </c>
      <c r="BF153" s="198">
        <f t="shared" si="15"/>
        <v>0</v>
      </c>
      <c r="BG153" s="198">
        <f t="shared" si="16"/>
        <v>0</v>
      </c>
      <c r="BH153" s="198">
        <f t="shared" si="17"/>
        <v>0</v>
      </c>
      <c r="BI153" s="198">
        <f t="shared" si="18"/>
        <v>0</v>
      </c>
      <c r="BJ153" s="18" t="s">
        <v>8</v>
      </c>
      <c r="BK153" s="198">
        <f t="shared" si="19"/>
        <v>0</v>
      </c>
      <c r="BL153" s="18" t="s">
        <v>128</v>
      </c>
      <c r="BM153" s="197" t="s">
        <v>216</v>
      </c>
    </row>
    <row r="154" spans="1:65" s="2" customFormat="1" ht="33" customHeight="1">
      <c r="A154" s="35"/>
      <c r="B154" s="36"/>
      <c r="C154" s="211" t="s">
        <v>217</v>
      </c>
      <c r="D154" s="211" t="s">
        <v>132</v>
      </c>
      <c r="E154" s="212" t="s">
        <v>218</v>
      </c>
      <c r="F154" s="213" t="s">
        <v>219</v>
      </c>
      <c r="G154" s="214" t="s">
        <v>172</v>
      </c>
      <c r="H154" s="215">
        <v>3</v>
      </c>
      <c r="I154" s="216"/>
      <c r="J154" s="215">
        <f t="shared" si="10"/>
        <v>0</v>
      </c>
      <c r="K154" s="213" t="s">
        <v>127</v>
      </c>
      <c r="L154" s="217"/>
      <c r="M154" s="218" t="s">
        <v>1</v>
      </c>
      <c r="N154" s="219" t="s">
        <v>39</v>
      </c>
      <c r="O154" s="72"/>
      <c r="P154" s="195">
        <f t="shared" si="11"/>
        <v>0</v>
      </c>
      <c r="Q154" s="195">
        <v>1.4999999999999999E-2</v>
      </c>
      <c r="R154" s="195">
        <f t="shared" si="12"/>
        <v>4.4999999999999998E-2</v>
      </c>
      <c r="S154" s="195">
        <v>0</v>
      </c>
      <c r="T154" s="196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97" t="s">
        <v>136</v>
      </c>
      <c r="AT154" s="197" t="s">
        <v>132</v>
      </c>
      <c r="AU154" s="197" t="s">
        <v>83</v>
      </c>
      <c r="AY154" s="18" t="s">
        <v>121</v>
      </c>
      <c r="BE154" s="198">
        <f t="shared" si="14"/>
        <v>0</v>
      </c>
      <c r="BF154" s="198">
        <f t="shared" si="15"/>
        <v>0</v>
      </c>
      <c r="BG154" s="198">
        <f t="shared" si="16"/>
        <v>0</v>
      </c>
      <c r="BH154" s="198">
        <f t="shared" si="17"/>
        <v>0</v>
      </c>
      <c r="BI154" s="198">
        <f t="shared" si="18"/>
        <v>0</v>
      </c>
      <c r="BJ154" s="18" t="s">
        <v>8</v>
      </c>
      <c r="BK154" s="198">
        <f t="shared" si="19"/>
        <v>0</v>
      </c>
      <c r="BL154" s="18" t="s">
        <v>128</v>
      </c>
      <c r="BM154" s="197" t="s">
        <v>220</v>
      </c>
    </row>
    <row r="155" spans="1:65" s="2" customFormat="1" ht="21.75" customHeight="1">
      <c r="A155" s="35"/>
      <c r="B155" s="36"/>
      <c r="C155" s="187" t="s">
        <v>221</v>
      </c>
      <c r="D155" s="187" t="s">
        <v>123</v>
      </c>
      <c r="E155" s="188" t="s">
        <v>222</v>
      </c>
      <c r="F155" s="189" t="s">
        <v>223</v>
      </c>
      <c r="G155" s="190" t="s">
        <v>172</v>
      </c>
      <c r="H155" s="191">
        <v>6</v>
      </c>
      <c r="I155" s="192"/>
      <c r="J155" s="191">
        <f t="shared" si="10"/>
        <v>0</v>
      </c>
      <c r="K155" s="189" t="s">
        <v>127</v>
      </c>
      <c r="L155" s="40"/>
      <c r="M155" s="193" t="s">
        <v>1</v>
      </c>
      <c r="N155" s="194" t="s">
        <v>39</v>
      </c>
      <c r="O155" s="72"/>
      <c r="P155" s="195">
        <f t="shared" si="11"/>
        <v>0</v>
      </c>
      <c r="Q155" s="195">
        <v>7.2000000000000005E-4</v>
      </c>
      <c r="R155" s="195">
        <f t="shared" si="12"/>
        <v>4.3200000000000001E-3</v>
      </c>
      <c r="S155" s="195">
        <v>0</v>
      </c>
      <c r="T155" s="196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97" t="s">
        <v>128</v>
      </c>
      <c r="AT155" s="197" t="s">
        <v>123</v>
      </c>
      <c r="AU155" s="197" t="s">
        <v>83</v>
      </c>
      <c r="AY155" s="18" t="s">
        <v>121</v>
      </c>
      <c r="BE155" s="198">
        <f t="shared" si="14"/>
        <v>0</v>
      </c>
      <c r="BF155" s="198">
        <f t="shared" si="15"/>
        <v>0</v>
      </c>
      <c r="BG155" s="198">
        <f t="shared" si="16"/>
        <v>0</v>
      </c>
      <c r="BH155" s="198">
        <f t="shared" si="17"/>
        <v>0</v>
      </c>
      <c r="BI155" s="198">
        <f t="shared" si="18"/>
        <v>0</v>
      </c>
      <c r="BJ155" s="18" t="s">
        <v>8</v>
      </c>
      <c r="BK155" s="198">
        <f t="shared" si="19"/>
        <v>0</v>
      </c>
      <c r="BL155" s="18" t="s">
        <v>128</v>
      </c>
      <c r="BM155" s="197" t="s">
        <v>224</v>
      </c>
    </row>
    <row r="156" spans="1:65" s="13" customFormat="1" ht="11.25">
      <c r="B156" s="199"/>
      <c r="C156" s="200"/>
      <c r="D156" s="201" t="s">
        <v>130</v>
      </c>
      <c r="E156" s="202" t="s">
        <v>1</v>
      </c>
      <c r="F156" s="203" t="s">
        <v>225</v>
      </c>
      <c r="G156" s="200"/>
      <c r="H156" s="204">
        <v>6</v>
      </c>
      <c r="I156" s="205"/>
      <c r="J156" s="200"/>
      <c r="K156" s="200"/>
      <c r="L156" s="206"/>
      <c r="M156" s="207"/>
      <c r="N156" s="208"/>
      <c r="O156" s="208"/>
      <c r="P156" s="208"/>
      <c r="Q156" s="208"/>
      <c r="R156" s="208"/>
      <c r="S156" s="208"/>
      <c r="T156" s="209"/>
      <c r="AT156" s="210" t="s">
        <v>130</v>
      </c>
      <c r="AU156" s="210" t="s">
        <v>83</v>
      </c>
      <c r="AV156" s="13" t="s">
        <v>83</v>
      </c>
      <c r="AW156" s="13" t="s">
        <v>31</v>
      </c>
      <c r="AX156" s="13" t="s">
        <v>8</v>
      </c>
      <c r="AY156" s="210" t="s">
        <v>121</v>
      </c>
    </row>
    <row r="157" spans="1:65" s="2" customFormat="1" ht="24.2" customHeight="1">
      <c r="A157" s="35"/>
      <c r="B157" s="36"/>
      <c r="C157" s="211" t="s">
        <v>226</v>
      </c>
      <c r="D157" s="211" t="s">
        <v>132</v>
      </c>
      <c r="E157" s="212" t="s">
        <v>227</v>
      </c>
      <c r="F157" s="213" t="s">
        <v>228</v>
      </c>
      <c r="G157" s="214" t="s">
        <v>172</v>
      </c>
      <c r="H157" s="215">
        <v>6</v>
      </c>
      <c r="I157" s="216"/>
      <c r="J157" s="215">
        <f t="shared" ref="J157:J162" si="20">ROUND(I157*H157,0)</f>
        <v>0</v>
      </c>
      <c r="K157" s="213" t="s">
        <v>127</v>
      </c>
      <c r="L157" s="217"/>
      <c r="M157" s="218" t="s">
        <v>1</v>
      </c>
      <c r="N157" s="219" t="s">
        <v>39</v>
      </c>
      <c r="O157" s="72"/>
      <c r="P157" s="195">
        <f t="shared" ref="P157:P162" si="21">O157*H157</f>
        <v>0</v>
      </c>
      <c r="Q157" s="195">
        <v>1.0999999999999999E-2</v>
      </c>
      <c r="R157" s="195">
        <f t="shared" ref="R157:R162" si="22">Q157*H157</f>
        <v>6.6000000000000003E-2</v>
      </c>
      <c r="S157" s="195">
        <v>0</v>
      </c>
      <c r="T157" s="196">
        <f t="shared" ref="T157:T162" si="23"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97" t="s">
        <v>136</v>
      </c>
      <c r="AT157" s="197" t="s">
        <v>132</v>
      </c>
      <c r="AU157" s="197" t="s">
        <v>83</v>
      </c>
      <c r="AY157" s="18" t="s">
        <v>121</v>
      </c>
      <c r="BE157" s="198">
        <f t="shared" ref="BE157:BE162" si="24">IF(N157="základní",J157,0)</f>
        <v>0</v>
      </c>
      <c r="BF157" s="198">
        <f t="shared" ref="BF157:BF162" si="25">IF(N157="snížená",J157,0)</f>
        <v>0</v>
      </c>
      <c r="BG157" s="198">
        <f t="shared" ref="BG157:BG162" si="26">IF(N157="zákl. přenesená",J157,0)</f>
        <v>0</v>
      </c>
      <c r="BH157" s="198">
        <f t="shared" ref="BH157:BH162" si="27">IF(N157="sníž. přenesená",J157,0)</f>
        <v>0</v>
      </c>
      <c r="BI157" s="198">
        <f t="shared" ref="BI157:BI162" si="28">IF(N157="nulová",J157,0)</f>
        <v>0</v>
      </c>
      <c r="BJ157" s="18" t="s">
        <v>8</v>
      </c>
      <c r="BK157" s="198">
        <f t="shared" ref="BK157:BK162" si="29">ROUND(I157*H157,0)</f>
        <v>0</v>
      </c>
      <c r="BL157" s="18" t="s">
        <v>128</v>
      </c>
      <c r="BM157" s="197" t="s">
        <v>229</v>
      </c>
    </row>
    <row r="158" spans="1:65" s="2" customFormat="1" ht="21.75" customHeight="1">
      <c r="A158" s="35"/>
      <c r="B158" s="36"/>
      <c r="C158" s="211" t="s">
        <v>230</v>
      </c>
      <c r="D158" s="211" t="s">
        <v>132</v>
      </c>
      <c r="E158" s="212" t="s">
        <v>231</v>
      </c>
      <c r="F158" s="213" t="s">
        <v>232</v>
      </c>
      <c r="G158" s="214" t="s">
        <v>172</v>
      </c>
      <c r="H158" s="215">
        <v>6</v>
      </c>
      <c r="I158" s="216"/>
      <c r="J158" s="215">
        <f t="shared" si="20"/>
        <v>0</v>
      </c>
      <c r="K158" s="213" t="s">
        <v>127</v>
      </c>
      <c r="L158" s="217"/>
      <c r="M158" s="218" t="s">
        <v>1</v>
      </c>
      <c r="N158" s="219" t="s">
        <v>39</v>
      </c>
      <c r="O158" s="72"/>
      <c r="P158" s="195">
        <f t="shared" si="21"/>
        <v>0</v>
      </c>
      <c r="Q158" s="195">
        <v>3.5000000000000001E-3</v>
      </c>
      <c r="R158" s="195">
        <f t="shared" si="22"/>
        <v>2.1000000000000001E-2</v>
      </c>
      <c r="S158" s="195">
        <v>0</v>
      </c>
      <c r="T158" s="196">
        <f t="shared" si="2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97" t="s">
        <v>136</v>
      </c>
      <c r="AT158" s="197" t="s">
        <v>132</v>
      </c>
      <c r="AU158" s="197" t="s">
        <v>83</v>
      </c>
      <c r="AY158" s="18" t="s">
        <v>121</v>
      </c>
      <c r="BE158" s="198">
        <f t="shared" si="24"/>
        <v>0</v>
      </c>
      <c r="BF158" s="198">
        <f t="shared" si="25"/>
        <v>0</v>
      </c>
      <c r="BG158" s="198">
        <f t="shared" si="26"/>
        <v>0</v>
      </c>
      <c r="BH158" s="198">
        <f t="shared" si="27"/>
        <v>0</v>
      </c>
      <c r="BI158" s="198">
        <f t="shared" si="28"/>
        <v>0</v>
      </c>
      <c r="BJ158" s="18" t="s">
        <v>8</v>
      </c>
      <c r="BK158" s="198">
        <f t="shared" si="29"/>
        <v>0</v>
      </c>
      <c r="BL158" s="18" t="s">
        <v>128</v>
      </c>
      <c r="BM158" s="197" t="s">
        <v>233</v>
      </c>
    </row>
    <row r="159" spans="1:65" s="2" customFormat="1" ht="21.75" customHeight="1">
      <c r="A159" s="35"/>
      <c r="B159" s="36"/>
      <c r="C159" s="187" t="s">
        <v>234</v>
      </c>
      <c r="D159" s="187" t="s">
        <v>123</v>
      </c>
      <c r="E159" s="188" t="s">
        <v>235</v>
      </c>
      <c r="F159" s="189" t="s">
        <v>236</v>
      </c>
      <c r="G159" s="190" t="s">
        <v>172</v>
      </c>
      <c r="H159" s="191">
        <v>3</v>
      </c>
      <c r="I159" s="192"/>
      <c r="J159" s="191">
        <f t="shared" si="20"/>
        <v>0</v>
      </c>
      <c r="K159" s="189" t="s">
        <v>127</v>
      </c>
      <c r="L159" s="40"/>
      <c r="M159" s="193" t="s">
        <v>1</v>
      </c>
      <c r="N159" s="194" t="s">
        <v>39</v>
      </c>
      <c r="O159" s="72"/>
      <c r="P159" s="195">
        <f t="shared" si="21"/>
        <v>0</v>
      </c>
      <c r="Q159" s="195">
        <v>1.6199999999999999E-3</v>
      </c>
      <c r="R159" s="195">
        <f t="shared" si="22"/>
        <v>4.8599999999999997E-3</v>
      </c>
      <c r="S159" s="195">
        <v>0</v>
      </c>
      <c r="T159" s="196">
        <f t="shared" si="2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7" t="s">
        <v>128</v>
      </c>
      <c r="AT159" s="197" t="s">
        <v>123</v>
      </c>
      <c r="AU159" s="197" t="s">
        <v>83</v>
      </c>
      <c r="AY159" s="18" t="s">
        <v>121</v>
      </c>
      <c r="BE159" s="198">
        <f t="shared" si="24"/>
        <v>0</v>
      </c>
      <c r="BF159" s="198">
        <f t="shared" si="25"/>
        <v>0</v>
      </c>
      <c r="BG159" s="198">
        <f t="shared" si="26"/>
        <v>0</v>
      </c>
      <c r="BH159" s="198">
        <f t="shared" si="27"/>
        <v>0</v>
      </c>
      <c r="BI159" s="198">
        <f t="shared" si="28"/>
        <v>0</v>
      </c>
      <c r="BJ159" s="18" t="s">
        <v>8</v>
      </c>
      <c r="BK159" s="198">
        <f t="shared" si="29"/>
        <v>0</v>
      </c>
      <c r="BL159" s="18" t="s">
        <v>128</v>
      </c>
      <c r="BM159" s="197" t="s">
        <v>237</v>
      </c>
    </row>
    <row r="160" spans="1:65" s="2" customFormat="1" ht="24.2" customHeight="1">
      <c r="A160" s="35"/>
      <c r="B160" s="36"/>
      <c r="C160" s="211" t="s">
        <v>238</v>
      </c>
      <c r="D160" s="211" t="s">
        <v>132</v>
      </c>
      <c r="E160" s="212" t="s">
        <v>239</v>
      </c>
      <c r="F160" s="213" t="s">
        <v>240</v>
      </c>
      <c r="G160" s="214" t="s">
        <v>172</v>
      </c>
      <c r="H160" s="215">
        <v>3</v>
      </c>
      <c r="I160" s="216"/>
      <c r="J160" s="215">
        <f t="shared" si="20"/>
        <v>0</v>
      </c>
      <c r="K160" s="213" t="s">
        <v>127</v>
      </c>
      <c r="L160" s="217"/>
      <c r="M160" s="218" t="s">
        <v>1</v>
      </c>
      <c r="N160" s="219" t="s">
        <v>39</v>
      </c>
      <c r="O160" s="72"/>
      <c r="P160" s="195">
        <f t="shared" si="21"/>
        <v>0</v>
      </c>
      <c r="Q160" s="195">
        <v>1.7999999999999999E-2</v>
      </c>
      <c r="R160" s="195">
        <f t="shared" si="22"/>
        <v>5.3999999999999992E-2</v>
      </c>
      <c r="S160" s="195">
        <v>0</v>
      </c>
      <c r="T160" s="196">
        <f t="shared" si="2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7" t="s">
        <v>136</v>
      </c>
      <c r="AT160" s="197" t="s">
        <v>132</v>
      </c>
      <c r="AU160" s="197" t="s">
        <v>83</v>
      </c>
      <c r="AY160" s="18" t="s">
        <v>121</v>
      </c>
      <c r="BE160" s="198">
        <f t="shared" si="24"/>
        <v>0</v>
      </c>
      <c r="BF160" s="198">
        <f t="shared" si="25"/>
        <v>0</v>
      </c>
      <c r="BG160" s="198">
        <f t="shared" si="26"/>
        <v>0</v>
      </c>
      <c r="BH160" s="198">
        <f t="shared" si="27"/>
        <v>0</v>
      </c>
      <c r="BI160" s="198">
        <f t="shared" si="28"/>
        <v>0</v>
      </c>
      <c r="BJ160" s="18" t="s">
        <v>8</v>
      </c>
      <c r="BK160" s="198">
        <f t="shared" si="29"/>
        <v>0</v>
      </c>
      <c r="BL160" s="18" t="s">
        <v>128</v>
      </c>
      <c r="BM160" s="197" t="s">
        <v>241</v>
      </c>
    </row>
    <row r="161" spans="1:65" s="2" customFormat="1" ht="21.75" customHeight="1">
      <c r="A161" s="35"/>
      <c r="B161" s="36"/>
      <c r="C161" s="211" t="s">
        <v>242</v>
      </c>
      <c r="D161" s="211" t="s">
        <v>132</v>
      </c>
      <c r="E161" s="212" t="s">
        <v>243</v>
      </c>
      <c r="F161" s="213" t="s">
        <v>244</v>
      </c>
      <c r="G161" s="214" t="s">
        <v>172</v>
      </c>
      <c r="H161" s="215">
        <v>3</v>
      </c>
      <c r="I161" s="216"/>
      <c r="J161" s="215">
        <f t="shared" si="20"/>
        <v>0</v>
      </c>
      <c r="K161" s="213" t="s">
        <v>127</v>
      </c>
      <c r="L161" s="217"/>
      <c r="M161" s="218" t="s">
        <v>1</v>
      </c>
      <c r="N161" s="219" t="s">
        <v>39</v>
      </c>
      <c r="O161" s="72"/>
      <c r="P161" s="195">
        <f t="shared" si="21"/>
        <v>0</v>
      </c>
      <c r="Q161" s="195">
        <v>3.5000000000000001E-3</v>
      </c>
      <c r="R161" s="195">
        <f t="shared" si="22"/>
        <v>1.0500000000000001E-2</v>
      </c>
      <c r="S161" s="195">
        <v>0</v>
      </c>
      <c r="T161" s="196">
        <f t="shared" si="2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7" t="s">
        <v>136</v>
      </c>
      <c r="AT161" s="197" t="s">
        <v>132</v>
      </c>
      <c r="AU161" s="197" t="s">
        <v>83</v>
      </c>
      <c r="AY161" s="18" t="s">
        <v>121</v>
      </c>
      <c r="BE161" s="198">
        <f t="shared" si="24"/>
        <v>0</v>
      </c>
      <c r="BF161" s="198">
        <f t="shared" si="25"/>
        <v>0</v>
      </c>
      <c r="BG161" s="198">
        <f t="shared" si="26"/>
        <v>0</v>
      </c>
      <c r="BH161" s="198">
        <f t="shared" si="27"/>
        <v>0</v>
      </c>
      <c r="BI161" s="198">
        <f t="shared" si="28"/>
        <v>0</v>
      </c>
      <c r="BJ161" s="18" t="s">
        <v>8</v>
      </c>
      <c r="BK161" s="198">
        <f t="shared" si="29"/>
        <v>0</v>
      </c>
      <c r="BL161" s="18" t="s">
        <v>128</v>
      </c>
      <c r="BM161" s="197" t="s">
        <v>245</v>
      </c>
    </row>
    <row r="162" spans="1:65" s="2" customFormat="1" ht="24.2" customHeight="1">
      <c r="A162" s="35"/>
      <c r="B162" s="36"/>
      <c r="C162" s="187" t="s">
        <v>246</v>
      </c>
      <c r="D162" s="187" t="s">
        <v>123</v>
      </c>
      <c r="E162" s="188" t="s">
        <v>247</v>
      </c>
      <c r="F162" s="189" t="s">
        <v>248</v>
      </c>
      <c r="G162" s="190" t="s">
        <v>172</v>
      </c>
      <c r="H162" s="191">
        <v>6</v>
      </c>
      <c r="I162" s="192"/>
      <c r="J162" s="191">
        <f t="shared" si="20"/>
        <v>0</v>
      </c>
      <c r="K162" s="189" t="s">
        <v>127</v>
      </c>
      <c r="L162" s="40"/>
      <c r="M162" s="193" t="s">
        <v>1</v>
      </c>
      <c r="N162" s="194" t="s">
        <v>39</v>
      </c>
      <c r="O162" s="72"/>
      <c r="P162" s="195">
        <f t="shared" si="21"/>
        <v>0</v>
      </c>
      <c r="Q162" s="195">
        <v>0</v>
      </c>
      <c r="R162" s="195">
        <f t="shared" si="22"/>
        <v>0</v>
      </c>
      <c r="S162" s="195">
        <v>0</v>
      </c>
      <c r="T162" s="196">
        <f t="shared" si="2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97" t="s">
        <v>128</v>
      </c>
      <c r="AT162" s="197" t="s">
        <v>123</v>
      </c>
      <c r="AU162" s="197" t="s">
        <v>83</v>
      </c>
      <c r="AY162" s="18" t="s">
        <v>121</v>
      </c>
      <c r="BE162" s="198">
        <f t="shared" si="24"/>
        <v>0</v>
      </c>
      <c r="BF162" s="198">
        <f t="shared" si="25"/>
        <v>0</v>
      </c>
      <c r="BG162" s="198">
        <f t="shared" si="26"/>
        <v>0</v>
      </c>
      <c r="BH162" s="198">
        <f t="shared" si="27"/>
        <v>0</v>
      </c>
      <c r="BI162" s="198">
        <f t="shared" si="28"/>
        <v>0</v>
      </c>
      <c r="BJ162" s="18" t="s">
        <v>8</v>
      </c>
      <c r="BK162" s="198">
        <f t="shared" si="29"/>
        <v>0</v>
      </c>
      <c r="BL162" s="18" t="s">
        <v>128</v>
      </c>
      <c r="BM162" s="197" t="s">
        <v>249</v>
      </c>
    </row>
    <row r="163" spans="1:65" s="13" customFormat="1" ht="11.25">
      <c r="B163" s="199"/>
      <c r="C163" s="200"/>
      <c r="D163" s="201" t="s">
        <v>130</v>
      </c>
      <c r="E163" s="202" t="s">
        <v>1</v>
      </c>
      <c r="F163" s="203" t="s">
        <v>225</v>
      </c>
      <c r="G163" s="200"/>
      <c r="H163" s="204">
        <v>6</v>
      </c>
      <c r="I163" s="205"/>
      <c r="J163" s="200"/>
      <c r="K163" s="200"/>
      <c r="L163" s="206"/>
      <c r="M163" s="207"/>
      <c r="N163" s="208"/>
      <c r="O163" s="208"/>
      <c r="P163" s="208"/>
      <c r="Q163" s="208"/>
      <c r="R163" s="208"/>
      <c r="S163" s="208"/>
      <c r="T163" s="209"/>
      <c r="AT163" s="210" t="s">
        <v>130</v>
      </c>
      <c r="AU163" s="210" t="s">
        <v>83</v>
      </c>
      <c r="AV163" s="13" t="s">
        <v>83</v>
      </c>
      <c r="AW163" s="13" t="s">
        <v>31</v>
      </c>
      <c r="AX163" s="13" t="s">
        <v>8</v>
      </c>
      <c r="AY163" s="210" t="s">
        <v>121</v>
      </c>
    </row>
    <row r="164" spans="1:65" s="2" customFormat="1" ht="33" customHeight="1">
      <c r="A164" s="35"/>
      <c r="B164" s="36"/>
      <c r="C164" s="211" t="s">
        <v>250</v>
      </c>
      <c r="D164" s="211" t="s">
        <v>132</v>
      </c>
      <c r="E164" s="212" t="s">
        <v>251</v>
      </c>
      <c r="F164" s="213" t="s">
        <v>252</v>
      </c>
      <c r="G164" s="214" t="s">
        <v>172</v>
      </c>
      <c r="H164" s="215">
        <v>6</v>
      </c>
      <c r="I164" s="216"/>
      <c r="J164" s="215">
        <f t="shared" ref="J164:J178" si="30">ROUND(I164*H164,0)</f>
        <v>0</v>
      </c>
      <c r="K164" s="213" t="s">
        <v>127</v>
      </c>
      <c r="L164" s="217"/>
      <c r="M164" s="218" t="s">
        <v>1</v>
      </c>
      <c r="N164" s="219" t="s">
        <v>39</v>
      </c>
      <c r="O164" s="72"/>
      <c r="P164" s="195">
        <f t="shared" ref="P164:P178" si="31">O164*H164</f>
        <v>0</v>
      </c>
      <c r="Q164" s="195">
        <v>1.9E-3</v>
      </c>
      <c r="R164" s="195">
        <f t="shared" ref="R164:R178" si="32">Q164*H164</f>
        <v>1.14E-2</v>
      </c>
      <c r="S164" s="195">
        <v>0</v>
      </c>
      <c r="T164" s="196">
        <f t="shared" ref="T164:T178" si="33"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97" t="s">
        <v>136</v>
      </c>
      <c r="AT164" s="197" t="s">
        <v>132</v>
      </c>
      <c r="AU164" s="197" t="s">
        <v>83</v>
      </c>
      <c r="AY164" s="18" t="s">
        <v>121</v>
      </c>
      <c r="BE164" s="198">
        <f t="shared" ref="BE164:BE178" si="34">IF(N164="základní",J164,0)</f>
        <v>0</v>
      </c>
      <c r="BF164" s="198">
        <f t="shared" ref="BF164:BF178" si="35">IF(N164="snížená",J164,0)</f>
        <v>0</v>
      </c>
      <c r="BG164" s="198">
        <f t="shared" ref="BG164:BG178" si="36">IF(N164="zákl. přenesená",J164,0)</f>
        <v>0</v>
      </c>
      <c r="BH164" s="198">
        <f t="shared" ref="BH164:BH178" si="37">IF(N164="sníž. přenesená",J164,0)</f>
        <v>0</v>
      </c>
      <c r="BI164" s="198">
        <f t="shared" ref="BI164:BI178" si="38">IF(N164="nulová",J164,0)</f>
        <v>0</v>
      </c>
      <c r="BJ164" s="18" t="s">
        <v>8</v>
      </c>
      <c r="BK164" s="198">
        <f t="shared" ref="BK164:BK178" si="39">ROUND(I164*H164,0)</f>
        <v>0</v>
      </c>
      <c r="BL164" s="18" t="s">
        <v>128</v>
      </c>
      <c r="BM164" s="197" t="s">
        <v>253</v>
      </c>
    </row>
    <row r="165" spans="1:65" s="2" customFormat="1" ht="21.75" customHeight="1">
      <c r="A165" s="35"/>
      <c r="B165" s="36"/>
      <c r="C165" s="211" t="s">
        <v>254</v>
      </c>
      <c r="D165" s="211" t="s">
        <v>132</v>
      </c>
      <c r="E165" s="212" t="s">
        <v>255</v>
      </c>
      <c r="F165" s="213" t="s">
        <v>256</v>
      </c>
      <c r="G165" s="214" t="s">
        <v>172</v>
      </c>
      <c r="H165" s="215">
        <v>6</v>
      </c>
      <c r="I165" s="216"/>
      <c r="J165" s="215">
        <f t="shared" si="30"/>
        <v>0</v>
      </c>
      <c r="K165" s="213" t="s">
        <v>127</v>
      </c>
      <c r="L165" s="217"/>
      <c r="M165" s="218" t="s">
        <v>1</v>
      </c>
      <c r="N165" s="219" t="s">
        <v>39</v>
      </c>
      <c r="O165" s="72"/>
      <c r="P165" s="195">
        <f t="shared" si="31"/>
        <v>0</v>
      </c>
      <c r="Q165" s="195">
        <v>4.0000000000000001E-3</v>
      </c>
      <c r="R165" s="195">
        <f t="shared" si="32"/>
        <v>2.4E-2</v>
      </c>
      <c r="S165" s="195">
        <v>0</v>
      </c>
      <c r="T165" s="196">
        <f t="shared" si="3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7" t="s">
        <v>136</v>
      </c>
      <c r="AT165" s="197" t="s">
        <v>132</v>
      </c>
      <c r="AU165" s="197" t="s">
        <v>83</v>
      </c>
      <c r="AY165" s="18" t="s">
        <v>121</v>
      </c>
      <c r="BE165" s="198">
        <f t="shared" si="34"/>
        <v>0</v>
      </c>
      <c r="BF165" s="198">
        <f t="shared" si="35"/>
        <v>0</v>
      </c>
      <c r="BG165" s="198">
        <f t="shared" si="36"/>
        <v>0</v>
      </c>
      <c r="BH165" s="198">
        <f t="shared" si="37"/>
        <v>0</v>
      </c>
      <c r="BI165" s="198">
        <f t="shared" si="38"/>
        <v>0</v>
      </c>
      <c r="BJ165" s="18" t="s">
        <v>8</v>
      </c>
      <c r="BK165" s="198">
        <f t="shared" si="39"/>
        <v>0</v>
      </c>
      <c r="BL165" s="18" t="s">
        <v>128</v>
      </c>
      <c r="BM165" s="197" t="s">
        <v>257</v>
      </c>
    </row>
    <row r="166" spans="1:65" s="2" customFormat="1" ht="21.75" customHeight="1">
      <c r="A166" s="35"/>
      <c r="B166" s="36"/>
      <c r="C166" s="187" t="s">
        <v>258</v>
      </c>
      <c r="D166" s="187" t="s">
        <v>123</v>
      </c>
      <c r="E166" s="188" t="s">
        <v>259</v>
      </c>
      <c r="F166" s="189" t="s">
        <v>260</v>
      </c>
      <c r="G166" s="190" t="s">
        <v>159</v>
      </c>
      <c r="H166" s="191">
        <v>135</v>
      </c>
      <c r="I166" s="192"/>
      <c r="J166" s="191">
        <f t="shared" si="30"/>
        <v>0</v>
      </c>
      <c r="K166" s="189" t="s">
        <v>127</v>
      </c>
      <c r="L166" s="40"/>
      <c r="M166" s="193" t="s">
        <v>1</v>
      </c>
      <c r="N166" s="194" t="s">
        <v>39</v>
      </c>
      <c r="O166" s="72"/>
      <c r="P166" s="195">
        <f t="shared" si="31"/>
        <v>0</v>
      </c>
      <c r="Q166" s="195">
        <v>0</v>
      </c>
      <c r="R166" s="195">
        <f t="shared" si="32"/>
        <v>0</v>
      </c>
      <c r="S166" s="195">
        <v>0</v>
      </c>
      <c r="T166" s="196">
        <f t="shared" si="3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97" t="s">
        <v>128</v>
      </c>
      <c r="AT166" s="197" t="s">
        <v>123</v>
      </c>
      <c r="AU166" s="197" t="s">
        <v>83</v>
      </c>
      <c r="AY166" s="18" t="s">
        <v>121</v>
      </c>
      <c r="BE166" s="198">
        <f t="shared" si="34"/>
        <v>0</v>
      </c>
      <c r="BF166" s="198">
        <f t="shared" si="35"/>
        <v>0</v>
      </c>
      <c r="BG166" s="198">
        <f t="shared" si="36"/>
        <v>0</v>
      </c>
      <c r="BH166" s="198">
        <f t="shared" si="37"/>
        <v>0</v>
      </c>
      <c r="BI166" s="198">
        <f t="shared" si="38"/>
        <v>0</v>
      </c>
      <c r="BJ166" s="18" t="s">
        <v>8</v>
      </c>
      <c r="BK166" s="198">
        <f t="shared" si="39"/>
        <v>0</v>
      </c>
      <c r="BL166" s="18" t="s">
        <v>128</v>
      </c>
      <c r="BM166" s="197" t="s">
        <v>261</v>
      </c>
    </row>
    <row r="167" spans="1:65" s="2" customFormat="1" ht="24.2" customHeight="1">
      <c r="A167" s="35"/>
      <c r="B167" s="36"/>
      <c r="C167" s="187" t="s">
        <v>262</v>
      </c>
      <c r="D167" s="187" t="s">
        <v>123</v>
      </c>
      <c r="E167" s="188" t="s">
        <v>263</v>
      </c>
      <c r="F167" s="189" t="s">
        <v>264</v>
      </c>
      <c r="G167" s="190" t="s">
        <v>159</v>
      </c>
      <c r="H167" s="191">
        <v>135</v>
      </c>
      <c r="I167" s="192"/>
      <c r="J167" s="191">
        <f t="shared" si="30"/>
        <v>0</v>
      </c>
      <c r="K167" s="189" t="s">
        <v>127</v>
      </c>
      <c r="L167" s="40"/>
      <c r="M167" s="193" t="s">
        <v>1</v>
      </c>
      <c r="N167" s="194" t="s">
        <v>39</v>
      </c>
      <c r="O167" s="72"/>
      <c r="P167" s="195">
        <f t="shared" si="31"/>
        <v>0</v>
      </c>
      <c r="Q167" s="195">
        <v>0</v>
      </c>
      <c r="R167" s="195">
        <f t="shared" si="32"/>
        <v>0</v>
      </c>
      <c r="S167" s="195">
        <v>0</v>
      </c>
      <c r="T167" s="196">
        <f t="shared" si="33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97" t="s">
        <v>128</v>
      </c>
      <c r="AT167" s="197" t="s">
        <v>123</v>
      </c>
      <c r="AU167" s="197" t="s">
        <v>83</v>
      </c>
      <c r="AY167" s="18" t="s">
        <v>121</v>
      </c>
      <c r="BE167" s="198">
        <f t="shared" si="34"/>
        <v>0</v>
      </c>
      <c r="BF167" s="198">
        <f t="shared" si="35"/>
        <v>0</v>
      </c>
      <c r="BG167" s="198">
        <f t="shared" si="36"/>
        <v>0</v>
      </c>
      <c r="BH167" s="198">
        <f t="shared" si="37"/>
        <v>0</v>
      </c>
      <c r="BI167" s="198">
        <f t="shared" si="38"/>
        <v>0</v>
      </c>
      <c r="BJ167" s="18" t="s">
        <v>8</v>
      </c>
      <c r="BK167" s="198">
        <f t="shared" si="39"/>
        <v>0</v>
      </c>
      <c r="BL167" s="18" t="s">
        <v>128</v>
      </c>
      <c r="BM167" s="197" t="s">
        <v>265</v>
      </c>
    </row>
    <row r="168" spans="1:65" s="2" customFormat="1" ht="24.2" customHeight="1">
      <c r="A168" s="35"/>
      <c r="B168" s="36"/>
      <c r="C168" s="187" t="s">
        <v>266</v>
      </c>
      <c r="D168" s="187" t="s">
        <v>123</v>
      </c>
      <c r="E168" s="188" t="s">
        <v>267</v>
      </c>
      <c r="F168" s="189" t="s">
        <v>268</v>
      </c>
      <c r="G168" s="190" t="s">
        <v>172</v>
      </c>
      <c r="H168" s="191">
        <v>4</v>
      </c>
      <c r="I168" s="192"/>
      <c r="J168" s="191">
        <f t="shared" si="30"/>
        <v>0</v>
      </c>
      <c r="K168" s="189" t="s">
        <v>127</v>
      </c>
      <c r="L168" s="40"/>
      <c r="M168" s="193" t="s">
        <v>1</v>
      </c>
      <c r="N168" s="194" t="s">
        <v>39</v>
      </c>
      <c r="O168" s="72"/>
      <c r="P168" s="195">
        <f t="shared" si="31"/>
        <v>0</v>
      </c>
      <c r="Q168" s="195">
        <v>0.45937</v>
      </c>
      <c r="R168" s="195">
        <f t="shared" si="32"/>
        <v>1.83748</v>
      </c>
      <c r="S168" s="195">
        <v>0</v>
      </c>
      <c r="T168" s="196">
        <f t="shared" si="33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7" t="s">
        <v>128</v>
      </c>
      <c r="AT168" s="197" t="s">
        <v>123</v>
      </c>
      <c r="AU168" s="197" t="s">
        <v>83</v>
      </c>
      <c r="AY168" s="18" t="s">
        <v>121</v>
      </c>
      <c r="BE168" s="198">
        <f t="shared" si="34"/>
        <v>0</v>
      </c>
      <c r="BF168" s="198">
        <f t="shared" si="35"/>
        <v>0</v>
      </c>
      <c r="BG168" s="198">
        <f t="shared" si="36"/>
        <v>0</v>
      </c>
      <c r="BH168" s="198">
        <f t="shared" si="37"/>
        <v>0</v>
      </c>
      <c r="BI168" s="198">
        <f t="shared" si="38"/>
        <v>0</v>
      </c>
      <c r="BJ168" s="18" t="s">
        <v>8</v>
      </c>
      <c r="BK168" s="198">
        <f t="shared" si="39"/>
        <v>0</v>
      </c>
      <c r="BL168" s="18" t="s">
        <v>128</v>
      </c>
      <c r="BM168" s="197" t="s">
        <v>269</v>
      </c>
    </row>
    <row r="169" spans="1:65" s="2" customFormat="1" ht="16.5" customHeight="1">
      <c r="A169" s="35"/>
      <c r="B169" s="36"/>
      <c r="C169" s="187" t="s">
        <v>270</v>
      </c>
      <c r="D169" s="187" t="s">
        <v>123</v>
      </c>
      <c r="E169" s="188" t="s">
        <v>271</v>
      </c>
      <c r="F169" s="189" t="s">
        <v>272</v>
      </c>
      <c r="G169" s="190" t="s">
        <v>172</v>
      </c>
      <c r="H169" s="191">
        <v>9</v>
      </c>
      <c r="I169" s="192"/>
      <c r="J169" s="191">
        <f t="shared" si="30"/>
        <v>0</v>
      </c>
      <c r="K169" s="189" t="s">
        <v>127</v>
      </c>
      <c r="L169" s="40"/>
      <c r="M169" s="193" t="s">
        <v>1</v>
      </c>
      <c r="N169" s="194" t="s">
        <v>39</v>
      </c>
      <c r="O169" s="72"/>
      <c r="P169" s="195">
        <f t="shared" si="31"/>
        <v>0</v>
      </c>
      <c r="Q169" s="195">
        <v>0.04</v>
      </c>
      <c r="R169" s="195">
        <f t="shared" si="32"/>
        <v>0.36</v>
      </c>
      <c r="S169" s="195">
        <v>0</v>
      </c>
      <c r="T169" s="196">
        <f t="shared" si="33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97" t="s">
        <v>128</v>
      </c>
      <c r="AT169" s="197" t="s">
        <v>123</v>
      </c>
      <c r="AU169" s="197" t="s">
        <v>83</v>
      </c>
      <c r="AY169" s="18" t="s">
        <v>121</v>
      </c>
      <c r="BE169" s="198">
        <f t="shared" si="34"/>
        <v>0</v>
      </c>
      <c r="BF169" s="198">
        <f t="shared" si="35"/>
        <v>0</v>
      </c>
      <c r="BG169" s="198">
        <f t="shared" si="36"/>
        <v>0</v>
      </c>
      <c r="BH169" s="198">
        <f t="shared" si="37"/>
        <v>0</v>
      </c>
      <c r="BI169" s="198">
        <f t="shared" si="38"/>
        <v>0</v>
      </c>
      <c r="BJ169" s="18" t="s">
        <v>8</v>
      </c>
      <c r="BK169" s="198">
        <f t="shared" si="39"/>
        <v>0</v>
      </c>
      <c r="BL169" s="18" t="s">
        <v>128</v>
      </c>
      <c r="BM169" s="197" t="s">
        <v>273</v>
      </c>
    </row>
    <row r="170" spans="1:65" s="2" customFormat="1" ht="33" customHeight="1">
      <c r="A170" s="35"/>
      <c r="B170" s="36"/>
      <c r="C170" s="211" t="s">
        <v>274</v>
      </c>
      <c r="D170" s="211" t="s">
        <v>132</v>
      </c>
      <c r="E170" s="212" t="s">
        <v>275</v>
      </c>
      <c r="F170" s="213" t="s">
        <v>276</v>
      </c>
      <c r="G170" s="214" t="s">
        <v>172</v>
      </c>
      <c r="H170" s="215">
        <v>9</v>
      </c>
      <c r="I170" s="216"/>
      <c r="J170" s="215">
        <f t="shared" si="30"/>
        <v>0</v>
      </c>
      <c r="K170" s="213" t="s">
        <v>127</v>
      </c>
      <c r="L170" s="217"/>
      <c r="M170" s="218" t="s">
        <v>1</v>
      </c>
      <c r="N170" s="219" t="s">
        <v>39</v>
      </c>
      <c r="O170" s="72"/>
      <c r="P170" s="195">
        <f t="shared" si="31"/>
        <v>0</v>
      </c>
      <c r="Q170" s="195">
        <v>1.3299999999999999E-2</v>
      </c>
      <c r="R170" s="195">
        <f t="shared" si="32"/>
        <v>0.1197</v>
      </c>
      <c r="S170" s="195">
        <v>0</v>
      </c>
      <c r="T170" s="196">
        <f t="shared" si="33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7" t="s">
        <v>136</v>
      </c>
      <c r="AT170" s="197" t="s">
        <v>132</v>
      </c>
      <c r="AU170" s="197" t="s">
        <v>83</v>
      </c>
      <c r="AY170" s="18" t="s">
        <v>121</v>
      </c>
      <c r="BE170" s="198">
        <f t="shared" si="34"/>
        <v>0</v>
      </c>
      <c r="BF170" s="198">
        <f t="shared" si="35"/>
        <v>0</v>
      </c>
      <c r="BG170" s="198">
        <f t="shared" si="36"/>
        <v>0</v>
      </c>
      <c r="BH170" s="198">
        <f t="shared" si="37"/>
        <v>0</v>
      </c>
      <c r="BI170" s="198">
        <f t="shared" si="38"/>
        <v>0</v>
      </c>
      <c r="BJ170" s="18" t="s">
        <v>8</v>
      </c>
      <c r="BK170" s="198">
        <f t="shared" si="39"/>
        <v>0</v>
      </c>
      <c r="BL170" s="18" t="s">
        <v>128</v>
      </c>
      <c r="BM170" s="197" t="s">
        <v>277</v>
      </c>
    </row>
    <row r="171" spans="1:65" s="2" customFormat="1" ht="24.2" customHeight="1">
      <c r="A171" s="35"/>
      <c r="B171" s="36"/>
      <c r="C171" s="211" t="s">
        <v>278</v>
      </c>
      <c r="D171" s="211" t="s">
        <v>132</v>
      </c>
      <c r="E171" s="212" t="s">
        <v>279</v>
      </c>
      <c r="F171" s="213" t="s">
        <v>280</v>
      </c>
      <c r="G171" s="214" t="s">
        <v>172</v>
      </c>
      <c r="H171" s="215">
        <v>9</v>
      </c>
      <c r="I171" s="216"/>
      <c r="J171" s="215">
        <f t="shared" si="30"/>
        <v>0</v>
      </c>
      <c r="K171" s="213" t="s">
        <v>127</v>
      </c>
      <c r="L171" s="217"/>
      <c r="M171" s="218" t="s">
        <v>1</v>
      </c>
      <c r="N171" s="219" t="s">
        <v>39</v>
      </c>
      <c r="O171" s="72"/>
      <c r="P171" s="195">
        <f t="shared" si="31"/>
        <v>0</v>
      </c>
      <c r="Q171" s="195">
        <v>2.9999999999999997E-4</v>
      </c>
      <c r="R171" s="195">
        <f t="shared" si="32"/>
        <v>2.6999999999999997E-3</v>
      </c>
      <c r="S171" s="195">
        <v>0</v>
      </c>
      <c r="T171" s="196">
        <f t="shared" si="33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97" t="s">
        <v>136</v>
      </c>
      <c r="AT171" s="197" t="s">
        <v>132</v>
      </c>
      <c r="AU171" s="197" t="s">
        <v>83</v>
      </c>
      <c r="AY171" s="18" t="s">
        <v>121</v>
      </c>
      <c r="BE171" s="198">
        <f t="shared" si="34"/>
        <v>0</v>
      </c>
      <c r="BF171" s="198">
        <f t="shared" si="35"/>
        <v>0</v>
      </c>
      <c r="BG171" s="198">
        <f t="shared" si="36"/>
        <v>0</v>
      </c>
      <c r="BH171" s="198">
        <f t="shared" si="37"/>
        <v>0</v>
      </c>
      <c r="BI171" s="198">
        <f t="shared" si="38"/>
        <v>0</v>
      </c>
      <c r="BJ171" s="18" t="s">
        <v>8</v>
      </c>
      <c r="BK171" s="198">
        <f t="shared" si="39"/>
        <v>0</v>
      </c>
      <c r="BL171" s="18" t="s">
        <v>128</v>
      </c>
      <c r="BM171" s="197" t="s">
        <v>281</v>
      </c>
    </row>
    <row r="172" spans="1:65" s="2" customFormat="1" ht="16.5" customHeight="1">
      <c r="A172" s="35"/>
      <c r="B172" s="36"/>
      <c r="C172" s="187" t="s">
        <v>282</v>
      </c>
      <c r="D172" s="187" t="s">
        <v>123</v>
      </c>
      <c r="E172" s="188" t="s">
        <v>283</v>
      </c>
      <c r="F172" s="189" t="s">
        <v>284</v>
      </c>
      <c r="G172" s="190" t="s">
        <v>172</v>
      </c>
      <c r="H172" s="191">
        <v>1</v>
      </c>
      <c r="I172" s="192"/>
      <c r="J172" s="191">
        <f t="shared" si="30"/>
        <v>0</v>
      </c>
      <c r="K172" s="189" t="s">
        <v>127</v>
      </c>
      <c r="L172" s="40"/>
      <c r="M172" s="193" t="s">
        <v>1</v>
      </c>
      <c r="N172" s="194" t="s">
        <v>39</v>
      </c>
      <c r="O172" s="72"/>
      <c r="P172" s="195">
        <f t="shared" si="31"/>
        <v>0</v>
      </c>
      <c r="Q172" s="195">
        <v>0.05</v>
      </c>
      <c r="R172" s="195">
        <f t="shared" si="32"/>
        <v>0.05</v>
      </c>
      <c r="S172" s="195">
        <v>0</v>
      </c>
      <c r="T172" s="196">
        <f t="shared" si="33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7" t="s">
        <v>128</v>
      </c>
      <c r="AT172" s="197" t="s">
        <v>123</v>
      </c>
      <c r="AU172" s="197" t="s">
        <v>83</v>
      </c>
      <c r="AY172" s="18" t="s">
        <v>121</v>
      </c>
      <c r="BE172" s="198">
        <f t="shared" si="34"/>
        <v>0</v>
      </c>
      <c r="BF172" s="198">
        <f t="shared" si="35"/>
        <v>0</v>
      </c>
      <c r="BG172" s="198">
        <f t="shared" si="36"/>
        <v>0</v>
      </c>
      <c r="BH172" s="198">
        <f t="shared" si="37"/>
        <v>0</v>
      </c>
      <c r="BI172" s="198">
        <f t="shared" si="38"/>
        <v>0</v>
      </c>
      <c r="BJ172" s="18" t="s">
        <v>8</v>
      </c>
      <c r="BK172" s="198">
        <f t="shared" si="39"/>
        <v>0</v>
      </c>
      <c r="BL172" s="18" t="s">
        <v>128</v>
      </c>
      <c r="BM172" s="197" t="s">
        <v>285</v>
      </c>
    </row>
    <row r="173" spans="1:65" s="2" customFormat="1" ht="16.5" customHeight="1">
      <c r="A173" s="35"/>
      <c r="B173" s="36"/>
      <c r="C173" s="211" t="s">
        <v>286</v>
      </c>
      <c r="D173" s="211" t="s">
        <v>132</v>
      </c>
      <c r="E173" s="212" t="s">
        <v>287</v>
      </c>
      <c r="F173" s="213" t="s">
        <v>288</v>
      </c>
      <c r="G173" s="214" t="s">
        <v>172</v>
      </c>
      <c r="H173" s="215">
        <v>1</v>
      </c>
      <c r="I173" s="216"/>
      <c r="J173" s="215">
        <f t="shared" si="30"/>
        <v>0</v>
      </c>
      <c r="K173" s="213" t="s">
        <v>127</v>
      </c>
      <c r="L173" s="217"/>
      <c r="M173" s="218" t="s">
        <v>1</v>
      </c>
      <c r="N173" s="219" t="s">
        <v>39</v>
      </c>
      <c r="O173" s="72"/>
      <c r="P173" s="195">
        <f t="shared" si="31"/>
        <v>0</v>
      </c>
      <c r="Q173" s="195">
        <v>2.9499999999999998E-2</v>
      </c>
      <c r="R173" s="195">
        <f t="shared" si="32"/>
        <v>2.9499999999999998E-2</v>
      </c>
      <c r="S173" s="195">
        <v>0</v>
      </c>
      <c r="T173" s="196">
        <f t="shared" si="33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97" t="s">
        <v>136</v>
      </c>
      <c r="AT173" s="197" t="s">
        <v>132</v>
      </c>
      <c r="AU173" s="197" t="s">
        <v>83</v>
      </c>
      <c r="AY173" s="18" t="s">
        <v>121</v>
      </c>
      <c r="BE173" s="198">
        <f t="shared" si="34"/>
        <v>0</v>
      </c>
      <c r="BF173" s="198">
        <f t="shared" si="35"/>
        <v>0</v>
      </c>
      <c r="BG173" s="198">
        <f t="shared" si="36"/>
        <v>0</v>
      </c>
      <c r="BH173" s="198">
        <f t="shared" si="37"/>
        <v>0</v>
      </c>
      <c r="BI173" s="198">
        <f t="shared" si="38"/>
        <v>0</v>
      </c>
      <c r="BJ173" s="18" t="s">
        <v>8</v>
      </c>
      <c r="BK173" s="198">
        <f t="shared" si="39"/>
        <v>0</v>
      </c>
      <c r="BL173" s="18" t="s">
        <v>128</v>
      </c>
      <c r="BM173" s="197" t="s">
        <v>289</v>
      </c>
    </row>
    <row r="174" spans="1:65" s="2" customFormat="1" ht="24.2" customHeight="1">
      <c r="A174" s="35"/>
      <c r="B174" s="36"/>
      <c r="C174" s="211" t="s">
        <v>290</v>
      </c>
      <c r="D174" s="211" t="s">
        <v>132</v>
      </c>
      <c r="E174" s="212" t="s">
        <v>291</v>
      </c>
      <c r="F174" s="213" t="s">
        <v>292</v>
      </c>
      <c r="G174" s="214" t="s">
        <v>172</v>
      </c>
      <c r="H174" s="215">
        <v>1</v>
      </c>
      <c r="I174" s="216"/>
      <c r="J174" s="215">
        <f t="shared" si="30"/>
        <v>0</v>
      </c>
      <c r="K174" s="213" t="s">
        <v>127</v>
      </c>
      <c r="L174" s="217"/>
      <c r="M174" s="218" t="s">
        <v>1</v>
      </c>
      <c r="N174" s="219" t="s">
        <v>39</v>
      </c>
      <c r="O174" s="72"/>
      <c r="P174" s="195">
        <f t="shared" si="31"/>
        <v>0</v>
      </c>
      <c r="Q174" s="195">
        <v>2.5000000000000001E-3</v>
      </c>
      <c r="R174" s="195">
        <f t="shared" si="32"/>
        <v>2.5000000000000001E-3</v>
      </c>
      <c r="S174" s="195">
        <v>0</v>
      </c>
      <c r="T174" s="196">
        <f t="shared" si="33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97" t="s">
        <v>136</v>
      </c>
      <c r="AT174" s="197" t="s">
        <v>132</v>
      </c>
      <c r="AU174" s="197" t="s">
        <v>83</v>
      </c>
      <c r="AY174" s="18" t="s">
        <v>121</v>
      </c>
      <c r="BE174" s="198">
        <f t="shared" si="34"/>
        <v>0</v>
      </c>
      <c r="BF174" s="198">
        <f t="shared" si="35"/>
        <v>0</v>
      </c>
      <c r="BG174" s="198">
        <f t="shared" si="36"/>
        <v>0</v>
      </c>
      <c r="BH174" s="198">
        <f t="shared" si="37"/>
        <v>0</v>
      </c>
      <c r="BI174" s="198">
        <f t="shared" si="38"/>
        <v>0</v>
      </c>
      <c r="BJ174" s="18" t="s">
        <v>8</v>
      </c>
      <c r="BK174" s="198">
        <f t="shared" si="39"/>
        <v>0</v>
      </c>
      <c r="BL174" s="18" t="s">
        <v>128</v>
      </c>
      <c r="BM174" s="197" t="s">
        <v>293</v>
      </c>
    </row>
    <row r="175" spans="1:65" s="2" customFormat="1" ht="16.5" customHeight="1">
      <c r="A175" s="35"/>
      <c r="B175" s="36"/>
      <c r="C175" s="187" t="s">
        <v>294</v>
      </c>
      <c r="D175" s="187" t="s">
        <v>123</v>
      </c>
      <c r="E175" s="188" t="s">
        <v>295</v>
      </c>
      <c r="F175" s="189" t="s">
        <v>296</v>
      </c>
      <c r="G175" s="190" t="s">
        <v>159</v>
      </c>
      <c r="H175" s="191">
        <v>135</v>
      </c>
      <c r="I175" s="192"/>
      <c r="J175" s="191">
        <f t="shared" si="30"/>
        <v>0</v>
      </c>
      <c r="K175" s="189" t="s">
        <v>127</v>
      </c>
      <c r="L175" s="40"/>
      <c r="M175" s="193" t="s">
        <v>1</v>
      </c>
      <c r="N175" s="194" t="s">
        <v>39</v>
      </c>
      <c r="O175" s="72"/>
      <c r="P175" s="195">
        <f t="shared" si="31"/>
        <v>0</v>
      </c>
      <c r="Q175" s="195">
        <v>1.9000000000000001E-4</v>
      </c>
      <c r="R175" s="195">
        <f t="shared" si="32"/>
        <v>2.5650000000000003E-2</v>
      </c>
      <c r="S175" s="195">
        <v>0</v>
      </c>
      <c r="T175" s="196">
        <f t="shared" si="33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7" t="s">
        <v>128</v>
      </c>
      <c r="AT175" s="197" t="s">
        <v>123</v>
      </c>
      <c r="AU175" s="197" t="s">
        <v>83</v>
      </c>
      <c r="AY175" s="18" t="s">
        <v>121</v>
      </c>
      <c r="BE175" s="198">
        <f t="shared" si="34"/>
        <v>0</v>
      </c>
      <c r="BF175" s="198">
        <f t="shared" si="35"/>
        <v>0</v>
      </c>
      <c r="BG175" s="198">
        <f t="shared" si="36"/>
        <v>0</v>
      </c>
      <c r="BH175" s="198">
        <f t="shared" si="37"/>
        <v>0</v>
      </c>
      <c r="BI175" s="198">
        <f t="shared" si="38"/>
        <v>0</v>
      </c>
      <c r="BJ175" s="18" t="s">
        <v>8</v>
      </c>
      <c r="BK175" s="198">
        <f t="shared" si="39"/>
        <v>0</v>
      </c>
      <c r="BL175" s="18" t="s">
        <v>128</v>
      </c>
      <c r="BM175" s="197" t="s">
        <v>297</v>
      </c>
    </row>
    <row r="176" spans="1:65" s="2" customFormat="1" ht="21.75" customHeight="1">
      <c r="A176" s="35"/>
      <c r="B176" s="36"/>
      <c r="C176" s="187" t="s">
        <v>298</v>
      </c>
      <c r="D176" s="187" t="s">
        <v>123</v>
      </c>
      <c r="E176" s="188" t="s">
        <v>299</v>
      </c>
      <c r="F176" s="189" t="s">
        <v>300</v>
      </c>
      <c r="G176" s="190" t="s">
        <v>159</v>
      </c>
      <c r="H176" s="191">
        <v>135</v>
      </c>
      <c r="I176" s="192"/>
      <c r="J176" s="191">
        <f t="shared" si="30"/>
        <v>0</v>
      </c>
      <c r="K176" s="189" t="s">
        <v>127</v>
      </c>
      <c r="L176" s="40"/>
      <c r="M176" s="193" t="s">
        <v>1</v>
      </c>
      <c r="N176" s="194" t="s">
        <v>39</v>
      </c>
      <c r="O176" s="72"/>
      <c r="P176" s="195">
        <f t="shared" si="31"/>
        <v>0</v>
      </c>
      <c r="Q176" s="195">
        <v>9.0000000000000006E-5</v>
      </c>
      <c r="R176" s="195">
        <f t="shared" si="32"/>
        <v>1.2150000000000001E-2</v>
      </c>
      <c r="S176" s="195">
        <v>0</v>
      </c>
      <c r="T176" s="196">
        <f t="shared" si="33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97" t="s">
        <v>128</v>
      </c>
      <c r="AT176" s="197" t="s">
        <v>123</v>
      </c>
      <c r="AU176" s="197" t="s">
        <v>83</v>
      </c>
      <c r="AY176" s="18" t="s">
        <v>121</v>
      </c>
      <c r="BE176" s="198">
        <f t="shared" si="34"/>
        <v>0</v>
      </c>
      <c r="BF176" s="198">
        <f t="shared" si="35"/>
        <v>0</v>
      </c>
      <c r="BG176" s="198">
        <f t="shared" si="36"/>
        <v>0</v>
      </c>
      <c r="BH176" s="198">
        <f t="shared" si="37"/>
        <v>0</v>
      </c>
      <c r="BI176" s="198">
        <f t="shared" si="38"/>
        <v>0</v>
      </c>
      <c r="BJ176" s="18" t="s">
        <v>8</v>
      </c>
      <c r="BK176" s="198">
        <f t="shared" si="39"/>
        <v>0</v>
      </c>
      <c r="BL176" s="18" t="s">
        <v>128</v>
      </c>
      <c r="BM176" s="197" t="s">
        <v>301</v>
      </c>
    </row>
    <row r="177" spans="1:65" s="2" customFormat="1" ht="16.5" customHeight="1">
      <c r="A177" s="35"/>
      <c r="B177" s="36"/>
      <c r="C177" s="187" t="s">
        <v>302</v>
      </c>
      <c r="D177" s="187" t="s">
        <v>123</v>
      </c>
      <c r="E177" s="188" t="s">
        <v>303</v>
      </c>
      <c r="F177" s="189" t="s">
        <v>304</v>
      </c>
      <c r="G177" s="190" t="s">
        <v>159</v>
      </c>
      <c r="H177" s="191">
        <v>80</v>
      </c>
      <c r="I177" s="192"/>
      <c r="J177" s="191">
        <f t="shared" si="30"/>
        <v>0</v>
      </c>
      <c r="K177" s="189" t="s">
        <v>1</v>
      </c>
      <c r="L177" s="40"/>
      <c r="M177" s="193" t="s">
        <v>1</v>
      </c>
      <c r="N177" s="194" t="s">
        <v>39</v>
      </c>
      <c r="O177" s="72"/>
      <c r="P177" s="195">
        <f t="shared" si="31"/>
        <v>0</v>
      </c>
      <c r="Q177" s="195">
        <v>0</v>
      </c>
      <c r="R177" s="195">
        <f t="shared" si="32"/>
        <v>0</v>
      </c>
      <c r="S177" s="195">
        <v>0</v>
      </c>
      <c r="T177" s="196">
        <f t="shared" si="33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7" t="s">
        <v>128</v>
      </c>
      <c r="AT177" s="197" t="s">
        <v>123</v>
      </c>
      <c r="AU177" s="197" t="s">
        <v>83</v>
      </c>
      <c r="AY177" s="18" t="s">
        <v>121</v>
      </c>
      <c r="BE177" s="198">
        <f t="shared" si="34"/>
        <v>0</v>
      </c>
      <c r="BF177" s="198">
        <f t="shared" si="35"/>
        <v>0</v>
      </c>
      <c r="BG177" s="198">
        <f t="shared" si="36"/>
        <v>0</v>
      </c>
      <c r="BH177" s="198">
        <f t="shared" si="37"/>
        <v>0</v>
      </c>
      <c r="BI177" s="198">
        <f t="shared" si="38"/>
        <v>0</v>
      </c>
      <c r="BJ177" s="18" t="s">
        <v>8</v>
      </c>
      <c r="BK177" s="198">
        <f t="shared" si="39"/>
        <v>0</v>
      </c>
      <c r="BL177" s="18" t="s">
        <v>128</v>
      </c>
      <c r="BM177" s="197" t="s">
        <v>305</v>
      </c>
    </row>
    <row r="178" spans="1:65" s="2" customFormat="1" ht="16.5" customHeight="1">
      <c r="A178" s="35"/>
      <c r="B178" s="36"/>
      <c r="C178" s="187" t="s">
        <v>306</v>
      </c>
      <c r="D178" s="187" t="s">
        <v>123</v>
      </c>
      <c r="E178" s="188" t="s">
        <v>307</v>
      </c>
      <c r="F178" s="189" t="s">
        <v>308</v>
      </c>
      <c r="G178" s="190" t="s">
        <v>172</v>
      </c>
      <c r="H178" s="191">
        <v>20</v>
      </c>
      <c r="I178" s="192"/>
      <c r="J178" s="191">
        <f t="shared" si="30"/>
        <v>0</v>
      </c>
      <c r="K178" s="189" t="s">
        <v>1</v>
      </c>
      <c r="L178" s="40"/>
      <c r="M178" s="193" t="s">
        <v>1</v>
      </c>
      <c r="N178" s="194" t="s">
        <v>39</v>
      </c>
      <c r="O178" s="72"/>
      <c r="P178" s="195">
        <f t="shared" si="31"/>
        <v>0</v>
      </c>
      <c r="Q178" s="195">
        <v>0</v>
      </c>
      <c r="R178" s="195">
        <f t="shared" si="32"/>
        <v>0</v>
      </c>
      <c r="S178" s="195">
        <v>0</v>
      </c>
      <c r="T178" s="196">
        <f t="shared" si="33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97" t="s">
        <v>128</v>
      </c>
      <c r="AT178" s="197" t="s">
        <v>123</v>
      </c>
      <c r="AU178" s="197" t="s">
        <v>83</v>
      </c>
      <c r="AY178" s="18" t="s">
        <v>121</v>
      </c>
      <c r="BE178" s="198">
        <f t="shared" si="34"/>
        <v>0</v>
      </c>
      <c r="BF178" s="198">
        <f t="shared" si="35"/>
        <v>0</v>
      </c>
      <c r="BG178" s="198">
        <f t="shared" si="36"/>
        <v>0</v>
      </c>
      <c r="BH178" s="198">
        <f t="shared" si="37"/>
        <v>0</v>
      </c>
      <c r="BI178" s="198">
        <f t="shared" si="38"/>
        <v>0</v>
      </c>
      <c r="BJ178" s="18" t="s">
        <v>8</v>
      </c>
      <c r="BK178" s="198">
        <f t="shared" si="39"/>
        <v>0</v>
      </c>
      <c r="BL178" s="18" t="s">
        <v>128</v>
      </c>
      <c r="BM178" s="197" t="s">
        <v>309</v>
      </c>
    </row>
    <row r="179" spans="1:65" s="12" customFormat="1" ht="22.9" customHeight="1">
      <c r="B179" s="171"/>
      <c r="C179" s="172"/>
      <c r="D179" s="173" t="s">
        <v>73</v>
      </c>
      <c r="E179" s="185" t="s">
        <v>310</v>
      </c>
      <c r="F179" s="185" t="s">
        <v>311</v>
      </c>
      <c r="G179" s="172"/>
      <c r="H179" s="172"/>
      <c r="I179" s="175"/>
      <c r="J179" s="186">
        <f>BK179</f>
        <v>0</v>
      </c>
      <c r="K179" s="172"/>
      <c r="L179" s="177"/>
      <c r="M179" s="178"/>
      <c r="N179" s="179"/>
      <c r="O179" s="179"/>
      <c r="P179" s="180">
        <f>P180</f>
        <v>0</v>
      </c>
      <c r="Q179" s="179"/>
      <c r="R179" s="180">
        <f>R180</f>
        <v>0</v>
      </c>
      <c r="S179" s="179"/>
      <c r="T179" s="181">
        <f>T180</f>
        <v>0</v>
      </c>
      <c r="AR179" s="182" t="s">
        <v>8</v>
      </c>
      <c r="AT179" s="183" t="s">
        <v>73</v>
      </c>
      <c r="AU179" s="183" t="s">
        <v>8</v>
      </c>
      <c r="AY179" s="182" t="s">
        <v>121</v>
      </c>
      <c r="BK179" s="184">
        <f>BK180</f>
        <v>0</v>
      </c>
    </row>
    <row r="180" spans="1:65" s="2" customFormat="1" ht="24.2" customHeight="1">
      <c r="A180" s="35"/>
      <c r="B180" s="36"/>
      <c r="C180" s="187" t="s">
        <v>312</v>
      </c>
      <c r="D180" s="187" t="s">
        <v>123</v>
      </c>
      <c r="E180" s="188" t="s">
        <v>313</v>
      </c>
      <c r="F180" s="189" t="s">
        <v>314</v>
      </c>
      <c r="G180" s="190" t="s">
        <v>135</v>
      </c>
      <c r="H180" s="191">
        <v>5.66</v>
      </c>
      <c r="I180" s="192"/>
      <c r="J180" s="191">
        <f>ROUND(I180*H180,0)</f>
        <v>0</v>
      </c>
      <c r="K180" s="189" t="s">
        <v>127</v>
      </c>
      <c r="L180" s="40"/>
      <c r="M180" s="220" t="s">
        <v>1</v>
      </c>
      <c r="N180" s="221" t="s">
        <v>39</v>
      </c>
      <c r="O180" s="222"/>
      <c r="P180" s="223">
        <f>O180*H180</f>
        <v>0</v>
      </c>
      <c r="Q180" s="223">
        <v>0</v>
      </c>
      <c r="R180" s="223">
        <f>Q180*H180</f>
        <v>0</v>
      </c>
      <c r="S180" s="223">
        <v>0</v>
      </c>
      <c r="T180" s="224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7" t="s">
        <v>128</v>
      </c>
      <c r="AT180" s="197" t="s">
        <v>123</v>
      </c>
      <c r="AU180" s="197" t="s">
        <v>83</v>
      </c>
      <c r="AY180" s="18" t="s">
        <v>121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8</v>
      </c>
      <c r="BK180" s="198">
        <f>ROUND(I180*H180,0)</f>
        <v>0</v>
      </c>
      <c r="BL180" s="18" t="s">
        <v>128</v>
      </c>
      <c r="BM180" s="197" t="s">
        <v>315</v>
      </c>
    </row>
    <row r="181" spans="1:65" s="2" customFormat="1" ht="6.95" customHeight="1">
      <c r="A181" s="35"/>
      <c r="B181" s="55"/>
      <c r="C181" s="56"/>
      <c r="D181" s="56"/>
      <c r="E181" s="56"/>
      <c r="F181" s="56"/>
      <c r="G181" s="56"/>
      <c r="H181" s="56"/>
      <c r="I181" s="56"/>
      <c r="J181" s="56"/>
      <c r="K181" s="56"/>
      <c r="L181" s="40"/>
      <c r="M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</sheetData>
  <sheetProtection algorithmName="SHA-512" hashValue="dmm93eVpsjnpCsNwlryN6mfaK6R7x53Bz4xJ9DhY5Y11nYw74BFYWpo2GvBQhZo/0/aO04zQWERDMLdxA/w66g==" saltValue="1D2o+NgOi2gJwPM8RMaoWKfDth0KxWAj5rD9v8ZSEWe3f/LfdMxv8m6olsFMdb1F5w37bQSMwxMO/lfT/y2sPw==" spinCount="100000" sheet="1" objects="1" scenarios="1" formatColumns="0" formatRows="0" autoFilter="0"/>
  <autoFilter ref="C120:K18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86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93</v>
      </c>
      <c r="L4" s="21"/>
      <c r="M4" s="112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298" t="str">
        <f>'Rekapitulace stavby'!K6</f>
        <v>Oprava vodohospodářské infastruktury etapa I - ulice Karla Čapka</v>
      </c>
      <c r="F7" s="299"/>
      <c r="G7" s="299"/>
      <c r="H7" s="299"/>
      <c r="L7" s="21"/>
    </row>
    <row r="8" spans="1:46" s="2" customFormat="1" ht="12" customHeight="1">
      <c r="A8" s="35"/>
      <c r="B8" s="40"/>
      <c r="C8" s="35"/>
      <c r="D8" s="113" t="s">
        <v>94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00" t="s">
        <v>316</v>
      </c>
      <c r="F9" s="301"/>
      <c r="G9" s="301"/>
      <c r="H9" s="30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14. 12. 2023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02" t="str">
        <f>'Rekapitulace stavby'!E14</f>
        <v>Vyplň údaj</v>
      </c>
      <c r="F18" s="303"/>
      <c r="G18" s="303"/>
      <c r="H18" s="303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tr">
        <f>IF('Rekapitulace stavby'!E17="","",'Rekapitulace stavby'!E17)</f>
        <v xml:space="preserve"> </v>
      </c>
      <c r="F21" s="35"/>
      <c r="G21" s="35"/>
      <c r="H21" s="35"/>
      <c r="I21" s="113" t="s">
        <v>27</v>
      </c>
      <c r="J21" s="114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33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04" t="s">
        <v>1</v>
      </c>
      <c r="F27" s="304"/>
      <c r="G27" s="304"/>
      <c r="H27" s="304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34</v>
      </c>
      <c r="E30" s="35"/>
      <c r="F30" s="35"/>
      <c r="G30" s="35"/>
      <c r="H30" s="35"/>
      <c r="I30" s="35"/>
      <c r="J30" s="121">
        <f>ROUND(J124,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36</v>
      </c>
      <c r="G32" s="35"/>
      <c r="H32" s="35"/>
      <c r="I32" s="122" t="s">
        <v>35</v>
      </c>
      <c r="J32" s="122" t="s">
        <v>37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38</v>
      </c>
      <c r="E33" s="113" t="s">
        <v>39</v>
      </c>
      <c r="F33" s="124">
        <f>ROUND((SUM(BE124:BE240)),  2)</f>
        <v>0</v>
      </c>
      <c r="G33" s="35"/>
      <c r="H33" s="35"/>
      <c r="I33" s="125">
        <v>0.21</v>
      </c>
      <c r="J33" s="124">
        <f>ROUND(((SUM(BE124:BE240))*I33),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40</v>
      </c>
      <c r="F34" s="124">
        <f>ROUND((SUM(BF124:BF240)),  2)</f>
        <v>0</v>
      </c>
      <c r="G34" s="35"/>
      <c r="H34" s="35"/>
      <c r="I34" s="125">
        <v>0.15</v>
      </c>
      <c r="J34" s="124">
        <f>ROUND(((SUM(BF124:BF240))*I34),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41</v>
      </c>
      <c r="F35" s="124">
        <f>ROUND((SUM(BG124:BG240)),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42</v>
      </c>
      <c r="F36" s="124">
        <f>ROUND((SUM(BH124:BH240)),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43</v>
      </c>
      <c r="F37" s="124">
        <f>ROUND((SUM(BI124:BI240)),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44</v>
      </c>
      <c r="E39" s="128"/>
      <c r="F39" s="128"/>
      <c r="G39" s="129" t="s">
        <v>45</v>
      </c>
      <c r="H39" s="130" t="s">
        <v>46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47</v>
      </c>
      <c r="E50" s="134"/>
      <c r="F50" s="134"/>
      <c r="G50" s="133" t="s">
        <v>48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49</v>
      </c>
      <c r="E61" s="136"/>
      <c r="F61" s="137" t="s">
        <v>50</v>
      </c>
      <c r="G61" s="135" t="s">
        <v>49</v>
      </c>
      <c r="H61" s="136"/>
      <c r="I61" s="136"/>
      <c r="J61" s="138" t="s">
        <v>50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51</v>
      </c>
      <c r="E65" s="139"/>
      <c r="F65" s="139"/>
      <c r="G65" s="133" t="s">
        <v>52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49</v>
      </c>
      <c r="E76" s="136"/>
      <c r="F76" s="137" t="s">
        <v>50</v>
      </c>
      <c r="G76" s="135" t="s">
        <v>49</v>
      </c>
      <c r="H76" s="136"/>
      <c r="I76" s="136"/>
      <c r="J76" s="138" t="s">
        <v>50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5" t="str">
        <f>E7</f>
        <v>Oprava vodohospodářské infastruktury etapa I - ulice Karla Čapka</v>
      </c>
      <c r="F85" s="306"/>
      <c r="G85" s="306"/>
      <c r="H85" s="306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57" t="str">
        <f>E9</f>
        <v>SO-02 - Kanalizace</v>
      </c>
      <c r="F87" s="307"/>
      <c r="G87" s="307"/>
      <c r="H87" s="307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14. 12. 2023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97</v>
      </c>
      <c r="D94" s="145"/>
      <c r="E94" s="145"/>
      <c r="F94" s="145"/>
      <c r="G94" s="145"/>
      <c r="H94" s="145"/>
      <c r="I94" s="145"/>
      <c r="J94" s="146" t="s">
        <v>98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99</v>
      </c>
      <c r="D96" s="37"/>
      <c r="E96" s="37"/>
      <c r="F96" s="37"/>
      <c r="G96" s="37"/>
      <c r="H96" s="37"/>
      <c r="I96" s="37"/>
      <c r="J96" s="85">
        <f>J124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100</v>
      </c>
    </row>
    <row r="97" spans="1:31" s="9" customFormat="1" ht="24.95" customHeight="1">
      <c r="B97" s="148"/>
      <c r="C97" s="149"/>
      <c r="D97" s="150" t="s">
        <v>101</v>
      </c>
      <c r="E97" s="151"/>
      <c r="F97" s="151"/>
      <c r="G97" s="151"/>
      <c r="H97" s="151"/>
      <c r="I97" s="151"/>
      <c r="J97" s="152">
        <f>J125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102</v>
      </c>
      <c r="E98" s="157"/>
      <c r="F98" s="157"/>
      <c r="G98" s="157"/>
      <c r="H98" s="157"/>
      <c r="I98" s="157"/>
      <c r="J98" s="158">
        <f>J126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317</v>
      </c>
      <c r="E99" s="157"/>
      <c r="F99" s="157"/>
      <c r="G99" s="157"/>
      <c r="H99" s="157"/>
      <c r="I99" s="157"/>
      <c r="J99" s="158">
        <f>J174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103</v>
      </c>
      <c r="E100" s="157"/>
      <c r="F100" s="157"/>
      <c r="G100" s="157"/>
      <c r="H100" s="157"/>
      <c r="I100" s="157"/>
      <c r="J100" s="158">
        <f>J179</f>
        <v>0</v>
      </c>
      <c r="K100" s="155"/>
      <c r="L100" s="159"/>
    </row>
    <row r="101" spans="1:31" s="10" customFormat="1" ht="19.899999999999999" customHeight="1">
      <c r="B101" s="154"/>
      <c r="C101" s="155"/>
      <c r="D101" s="156" t="s">
        <v>104</v>
      </c>
      <c r="E101" s="157"/>
      <c r="F101" s="157"/>
      <c r="G101" s="157"/>
      <c r="H101" s="157"/>
      <c r="I101" s="157"/>
      <c r="J101" s="158">
        <f>J182</f>
        <v>0</v>
      </c>
      <c r="K101" s="155"/>
      <c r="L101" s="159"/>
    </row>
    <row r="102" spans="1:31" s="10" customFormat="1" ht="19.899999999999999" customHeight="1">
      <c r="B102" s="154"/>
      <c r="C102" s="155"/>
      <c r="D102" s="156" t="s">
        <v>318</v>
      </c>
      <c r="E102" s="157"/>
      <c r="F102" s="157"/>
      <c r="G102" s="157"/>
      <c r="H102" s="157"/>
      <c r="I102" s="157"/>
      <c r="J102" s="158">
        <f>J227</f>
        <v>0</v>
      </c>
      <c r="K102" s="155"/>
      <c r="L102" s="159"/>
    </row>
    <row r="103" spans="1:31" s="10" customFormat="1" ht="19.899999999999999" customHeight="1">
      <c r="B103" s="154"/>
      <c r="C103" s="155"/>
      <c r="D103" s="156" t="s">
        <v>319</v>
      </c>
      <c r="E103" s="157"/>
      <c r="F103" s="157"/>
      <c r="G103" s="157"/>
      <c r="H103" s="157"/>
      <c r="I103" s="157"/>
      <c r="J103" s="158">
        <f>J233</f>
        <v>0</v>
      </c>
      <c r="K103" s="155"/>
      <c r="L103" s="159"/>
    </row>
    <row r="104" spans="1:31" s="10" customFormat="1" ht="19.899999999999999" customHeight="1">
      <c r="B104" s="154"/>
      <c r="C104" s="155"/>
      <c r="D104" s="156" t="s">
        <v>105</v>
      </c>
      <c r="E104" s="157"/>
      <c r="F104" s="157"/>
      <c r="G104" s="157"/>
      <c r="H104" s="157"/>
      <c r="I104" s="157"/>
      <c r="J104" s="158">
        <f>J239</f>
        <v>0</v>
      </c>
      <c r="K104" s="155"/>
      <c r="L104" s="159"/>
    </row>
    <row r="105" spans="1:31" s="2" customFormat="1" ht="21.75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31" s="2" customFormat="1" ht="6.95" customHeight="1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24.95" customHeight="1">
      <c r="A111" s="35"/>
      <c r="B111" s="36"/>
      <c r="C111" s="24" t="s">
        <v>106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305" t="str">
        <f>E7</f>
        <v>Oprava vodohospodářské infastruktury etapa I - ulice Karla Čapka</v>
      </c>
      <c r="F114" s="306"/>
      <c r="G114" s="306"/>
      <c r="H114" s="306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94</v>
      </c>
      <c r="D115" s="37"/>
      <c r="E115" s="37"/>
      <c r="F115" s="37"/>
      <c r="G115" s="37"/>
      <c r="H115" s="37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6.5" customHeight="1">
      <c r="A116" s="35"/>
      <c r="B116" s="36"/>
      <c r="C116" s="37"/>
      <c r="D116" s="37"/>
      <c r="E116" s="257" t="str">
        <f>E9</f>
        <v>SO-02 - Kanalizace</v>
      </c>
      <c r="F116" s="307"/>
      <c r="G116" s="307"/>
      <c r="H116" s="30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2" customHeight="1">
      <c r="A118" s="35"/>
      <c r="B118" s="36"/>
      <c r="C118" s="30" t="s">
        <v>20</v>
      </c>
      <c r="D118" s="37"/>
      <c r="E118" s="37"/>
      <c r="F118" s="28" t="str">
        <f>F12</f>
        <v xml:space="preserve"> </v>
      </c>
      <c r="G118" s="37"/>
      <c r="H118" s="37"/>
      <c r="I118" s="30" t="s">
        <v>22</v>
      </c>
      <c r="J118" s="67" t="str">
        <f>IF(J12="","",J12)</f>
        <v>14. 12. 2023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6.9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24</v>
      </c>
      <c r="D120" s="37"/>
      <c r="E120" s="37"/>
      <c r="F120" s="28" t="str">
        <f>E15</f>
        <v xml:space="preserve"> </v>
      </c>
      <c r="G120" s="37"/>
      <c r="H120" s="37"/>
      <c r="I120" s="30" t="s">
        <v>30</v>
      </c>
      <c r="J120" s="33" t="str">
        <f>E21</f>
        <v xml:space="preserve"> 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>
      <c r="A121" s="35"/>
      <c r="B121" s="36"/>
      <c r="C121" s="30" t="s">
        <v>28</v>
      </c>
      <c r="D121" s="37"/>
      <c r="E121" s="37"/>
      <c r="F121" s="28" t="str">
        <f>IF(E18="","",E18)</f>
        <v>Vyplň údaj</v>
      </c>
      <c r="G121" s="37"/>
      <c r="H121" s="37"/>
      <c r="I121" s="30" t="s">
        <v>32</v>
      </c>
      <c r="J121" s="33" t="str">
        <f>E24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0.35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11" customFormat="1" ht="29.25" customHeight="1">
      <c r="A123" s="160"/>
      <c r="B123" s="161"/>
      <c r="C123" s="162" t="s">
        <v>107</v>
      </c>
      <c r="D123" s="163" t="s">
        <v>59</v>
      </c>
      <c r="E123" s="163" t="s">
        <v>55</v>
      </c>
      <c r="F123" s="163" t="s">
        <v>56</v>
      </c>
      <c r="G123" s="163" t="s">
        <v>108</v>
      </c>
      <c r="H123" s="163" t="s">
        <v>109</v>
      </c>
      <c r="I123" s="163" t="s">
        <v>110</v>
      </c>
      <c r="J123" s="163" t="s">
        <v>98</v>
      </c>
      <c r="K123" s="164" t="s">
        <v>111</v>
      </c>
      <c r="L123" s="165"/>
      <c r="M123" s="76" t="s">
        <v>1</v>
      </c>
      <c r="N123" s="77" t="s">
        <v>38</v>
      </c>
      <c r="O123" s="77" t="s">
        <v>112</v>
      </c>
      <c r="P123" s="77" t="s">
        <v>113</v>
      </c>
      <c r="Q123" s="77" t="s">
        <v>114</v>
      </c>
      <c r="R123" s="77" t="s">
        <v>115</v>
      </c>
      <c r="S123" s="77" t="s">
        <v>116</v>
      </c>
      <c r="T123" s="78" t="s">
        <v>117</v>
      </c>
      <c r="U123" s="160"/>
      <c r="V123" s="160"/>
      <c r="W123" s="160"/>
      <c r="X123" s="160"/>
      <c r="Y123" s="160"/>
      <c r="Z123" s="160"/>
      <c r="AA123" s="160"/>
      <c r="AB123" s="160"/>
      <c r="AC123" s="160"/>
      <c r="AD123" s="160"/>
      <c r="AE123" s="160"/>
    </row>
    <row r="124" spans="1:65" s="2" customFormat="1" ht="22.9" customHeight="1">
      <c r="A124" s="35"/>
      <c r="B124" s="36"/>
      <c r="C124" s="83" t="s">
        <v>118</v>
      </c>
      <c r="D124" s="37"/>
      <c r="E124" s="37"/>
      <c r="F124" s="37"/>
      <c r="G124" s="37"/>
      <c r="H124" s="37"/>
      <c r="I124" s="37"/>
      <c r="J124" s="166">
        <f>BK124</f>
        <v>0</v>
      </c>
      <c r="K124" s="37"/>
      <c r="L124" s="40"/>
      <c r="M124" s="79"/>
      <c r="N124" s="167"/>
      <c r="O124" s="80"/>
      <c r="P124" s="168">
        <f>P125</f>
        <v>0</v>
      </c>
      <c r="Q124" s="80"/>
      <c r="R124" s="168">
        <f>R125</f>
        <v>49.038282864000017</v>
      </c>
      <c r="S124" s="80"/>
      <c r="T124" s="169">
        <f>T125</f>
        <v>260.09087999999997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8" t="s">
        <v>73</v>
      </c>
      <c r="AU124" s="18" t="s">
        <v>100</v>
      </c>
      <c r="BK124" s="170">
        <f>BK125</f>
        <v>0</v>
      </c>
    </row>
    <row r="125" spans="1:65" s="12" customFormat="1" ht="25.9" customHeight="1">
      <c r="B125" s="171"/>
      <c r="C125" s="172"/>
      <c r="D125" s="173" t="s">
        <v>73</v>
      </c>
      <c r="E125" s="174" t="s">
        <v>119</v>
      </c>
      <c r="F125" s="174" t="s">
        <v>120</v>
      </c>
      <c r="G125" s="172"/>
      <c r="H125" s="172"/>
      <c r="I125" s="175"/>
      <c r="J125" s="176">
        <f>BK125</f>
        <v>0</v>
      </c>
      <c r="K125" s="172"/>
      <c r="L125" s="177"/>
      <c r="M125" s="178"/>
      <c r="N125" s="179"/>
      <c r="O125" s="179"/>
      <c r="P125" s="180">
        <f>P126+P174+P179+P182+P227+P233+P239</f>
        <v>0</v>
      </c>
      <c r="Q125" s="179"/>
      <c r="R125" s="180">
        <f>R126+R174+R179+R182+R227+R233+R239</f>
        <v>49.038282864000017</v>
      </c>
      <c r="S125" s="179"/>
      <c r="T125" s="181">
        <f>T126+T174+T179+T182+T227+T233+T239</f>
        <v>260.09087999999997</v>
      </c>
      <c r="AR125" s="182" t="s">
        <v>8</v>
      </c>
      <c r="AT125" s="183" t="s">
        <v>73</v>
      </c>
      <c r="AU125" s="183" t="s">
        <v>74</v>
      </c>
      <c r="AY125" s="182" t="s">
        <v>121</v>
      </c>
      <c r="BK125" s="184">
        <f>BK126+BK174+BK179+BK182+BK227+BK233+BK239</f>
        <v>0</v>
      </c>
    </row>
    <row r="126" spans="1:65" s="12" customFormat="1" ht="22.9" customHeight="1">
      <c r="B126" s="171"/>
      <c r="C126" s="172"/>
      <c r="D126" s="173" t="s">
        <v>73</v>
      </c>
      <c r="E126" s="185" t="s">
        <v>8</v>
      </c>
      <c r="F126" s="185" t="s">
        <v>122</v>
      </c>
      <c r="G126" s="172"/>
      <c r="H126" s="172"/>
      <c r="I126" s="175"/>
      <c r="J126" s="186">
        <f>BK126</f>
        <v>0</v>
      </c>
      <c r="K126" s="172"/>
      <c r="L126" s="177"/>
      <c r="M126" s="178"/>
      <c r="N126" s="179"/>
      <c r="O126" s="179"/>
      <c r="P126" s="180">
        <f>SUM(P127:P173)</f>
        <v>0</v>
      </c>
      <c r="Q126" s="179"/>
      <c r="R126" s="180">
        <f>SUM(R127:R173)</f>
        <v>0.47954020000000003</v>
      </c>
      <c r="S126" s="179"/>
      <c r="T126" s="181">
        <f>SUM(T127:T173)</f>
        <v>260.09087999999997</v>
      </c>
      <c r="AR126" s="182" t="s">
        <v>8</v>
      </c>
      <c r="AT126" s="183" t="s">
        <v>73</v>
      </c>
      <c r="AU126" s="183" t="s">
        <v>8</v>
      </c>
      <c r="AY126" s="182" t="s">
        <v>121</v>
      </c>
      <c r="BK126" s="184">
        <f>SUM(BK127:BK173)</f>
        <v>0</v>
      </c>
    </row>
    <row r="127" spans="1:65" s="2" customFormat="1" ht="33" customHeight="1">
      <c r="A127" s="35"/>
      <c r="B127" s="36"/>
      <c r="C127" s="187" t="s">
        <v>8</v>
      </c>
      <c r="D127" s="187" t="s">
        <v>123</v>
      </c>
      <c r="E127" s="188" t="s">
        <v>320</v>
      </c>
      <c r="F127" s="189" t="s">
        <v>321</v>
      </c>
      <c r="G127" s="190" t="s">
        <v>152</v>
      </c>
      <c r="H127" s="191">
        <v>290.27999999999997</v>
      </c>
      <c r="I127" s="192"/>
      <c r="J127" s="191">
        <f>ROUND(I127*H127,0)</f>
        <v>0</v>
      </c>
      <c r="K127" s="189" t="s">
        <v>127</v>
      </c>
      <c r="L127" s="40"/>
      <c r="M127" s="193" t="s">
        <v>1</v>
      </c>
      <c r="N127" s="194" t="s">
        <v>39</v>
      </c>
      <c r="O127" s="72"/>
      <c r="P127" s="195">
        <f>O127*H127</f>
        <v>0</v>
      </c>
      <c r="Q127" s="195">
        <v>0</v>
      </c>
      <c r="R127" s="195">
        <f>Q127*H127</f>
        <v>0</v>
      </c>
      <c r="S127" s="195">
        <v>0.57999999999999996</v>
      </c>
      <c r="T127" s="196">
        <f>S127*H127</f>
        <v>168.36239999999998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7" t="s">
        <v>128</v>
      </c>
      <c r="AT127" s="197" t="s">
        <v>123</v>
      </c>
      <c r="AU127" s="197" t="s">
        <v>83</v>
      </c>
      <c r="AY127" s="18" t="s">
        <v>121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8" t="s">
        <v>8</v>
      </c>
      <c r="BK127" s="198">
        <f>ROUND(I127*H127,0)</f>
        <v>0</v>
      </c>
      <c r="BL127" s="18" t="s">
        <v>128</v>
      </c>
      <c r="BM127" s="197" t="s">
        <v>322</v>
      </c>
    </row>
    <row r="128" spans="1:65" s="14" customFormat="1" ht="11.25">
      <c r="B128" s="225"/>
      <c r="C128" s="226"/>
      <c r="D128" s="201" t="s">
        <v>130</v>
      </c>
      <c r="E128" s="227" t="s">
        <v>1</v>
      </c>
      <c r="F128" s="228" t="s">
        <v>323</v>
      </c>
      <c r="G128" s="226"/>
      <c r="H128" s="227" t="s">
        <v>1</v>
      </c>
      <c r="I128" s="229"/>
      <c r="J128" s="226"/>
      <c r="K128" s="226"/>
      <c r="L128" s="230"/>
      <c r="M128" s="231"/>
      <c r="N128" s="232"/>
      <c r="O128" s="232"/>
      <c r="P128" s="232"/>
      <c r="Q128" s="232"/>
      <c r="R128" s="232"/>
      <c r="S128" s="232"/>
      <c r="T128" s="233"/>
      <c r="AT128" s="234" t="s">
        <v>130</v>
      </c>
      <c r="AU128" s="234" t="s">
        <v>83</v>
      </c>
      <c r="AV128" s="14" t="s">
        <v>8</v>
      </c>
      <c r="AW128" s="14" t="s">
        <v>31</v>
      </c>
      <c r="AX128" s="14" t="s">
        <v>74</v>
      </c>
      <c r="AY128" s="234" t="s">
        <v>121</v>
      </c>
    </row>
    <row r="129" spans="1:65" s="13" customFormat="1" ht="11.25">
      <c r="B129" s="199"/>
      <c r="C129" s="200"/>
      <c r="D129" s="201" t="s">
        <v>130</v>
      </c>
      <c r="E129" s="202" t="s">
        <v>1</v>
      </c>
      <c r="F129" s="203" t="s">
        <v>324</v>
      </c>
      <c r="G129" s="200"/>
      <c r="H129" s="204">
        <v>252</v>
      </c>
      <c r="I129" s="205"/>
      <c r="J129" s="200"/>
      <c r="K129" s="200"/>
      <c r="L129" s="206"/>
      <c r="M129" s="207"/>
      <c r="N129" s="208"/>
      <c r="O129" s="208"/>
      <c r="P129" s="208"/>
      <c r="Q129" s="208"/>
      <c r="R129" s="208"/>
      <c r="S129" s="208"/>
      <c r="T129" s="209"/>
      <c r="AT129" s="210" t="s">
        <v>130</v>
      </c>
      <c r="AU129" s="210" t="s">
        <v>83</v>
      </c>
      <c r="AV129" s="13" t="s">
        <v>83</v>
      </c>
      <c r="AW129" s="13" t="s">
        <v>31</v>
      </c>
      <c r="AX129" s="13" t="s">
        <v>74</v>
      </c>
      <c r="AY129" s="210" t="s">
        <v>121</v>
      </c>
    </row>
    <row r="130" spans="1:65" s="14" customFormat="1" ht="11.25">
      <c r="B130" s="225"/>
      <c r="C130" s="226"/>
      <c r="D130" s="201" t="s">
        <v>130</v>
      </c>
      <c r="E130" s="227" t="s">
        <v>1</v>
      </c>
      <c r="F130" s="228" t="s">
        <v>325</v>
      </c>
      <c r="G130" s="226"/>
      <c r="H130" s="227" t="s">
        <v>1</v>
      </c>
      <c r="I130" s="229"/>
      <c r="J130" s="226"/>
      <c r="K130" s="226"/>
      <c r="L130" s="230"/>
      <c r="M130" s="231"/>
      <c r="N130" s="232"/>
      <c r="O130" s="232"/>
      <c r="P130" s="232"/>
      <c r="Q130" s="232"/>
      <c r="R130" s="232"/>
      <c r="S130" s="232"/>
      <c r="T130" s="233"/>
      <c r="AT130" s="234" t="s">
        <v>130</v>
      </c>
      <c r="AU130" s="234" t="s">
        <v>83</v>
      </c>
      <c r="AV130" s="14" t="s">
        <v>8</v>
      </c>
      <c r="AW130" s="14" t="s">
        <v>31</v>
      </c>
      <c r="AX130" s="14" t="s">
        <v>74</v>
      </c>
      <c r="AY130" s="234" t="s">
        <v>121</v>
      </c>
    </row>
    <row r="131" spans="1:65" s="13" customFormat="1" ht="11.25">
      <c r="B131" s="199"/>
      <c r="C131" s="200"/>
      <c r="D131" s="201" t="s">
        <v>130</v>
      </c>
      <c r="E131" s="202" t="s">
        <v>1</v>
      </c>
      <c r="F131" s="203" t="s">
        <v>326</v>
      </c>
      <c r="G131" s="200"/>
      <c r="H131" s="204">
        <v>38.28</v>
      </c>
      <c r="I131" s="205"/>
      <c r="J131" s="200"/>
      <c r="K131" s="200"/>
      <c r="L131" s="206"/>
      <c r="M131" s="207"/>
      <c r="N131" s="208"/>
      <c r="O131" s="208"/>
      <c r="P131" s="208"/>
      <c r="Q131" s="208"/>
      <c r="R131" s="208"/>
      <c r="S131" s="208"/>
      <c r="T131" s="209"/>
      <c r="AT131" s="210" t="s">
        <v>130</v>
      </c>
      <c r="AU131" s="210" t="s">
        <v>83</v>
      </c>
      <c r="AV131" s="13" t="s">
        <v>83</v>
      </c>
      <c r="AW131" s="13" t="s">
        <v>31</v>
      </c>
      <c r="AX131" s="13" t="s">
        <v>74</v>
      </c>
      <c r="AY131" s="210" t="s">
        <v>121</v>
      </c>
    </row>
    <row r="132" spans="1:65" s="15" customFormat="1" ht="11.25">
      <c r="B132" s="235"/>
      <c r="C132" s="236"/>
      <c r="D132" s="201" t="s">
        <v>130</v>
      </c>
      <c r="E132" s="237" t="s">
        <v>1</v>
      </c>
      <c r="F132" s="238" t="s">
        <v>327</v>
      </c>
      <c r="G132" s="236"/>
      <c r="H132" s="239">
        <v>290.27999999999997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AT132" s="245" t="s">
        <v>130</v>
      </c>
      <c r="AU132" s="245" t="s">
        <v>83</v>
      </c>
      <c r="AV132" s="15" t="s">
        <v>128</v>
      </c>
      <c r="AW132" s="15" t="s">
        <v>31</v>
      </c>
      <c r="AX132" s="15" t="s">
        <v>8</v>
      </c>
      <c r="AY132" s="245" t="s">
        <v>121</v>
      </c>
    </row>
    <row r="133" spans="1:65" s="2" customFormat="1" ht="24.2" customHeight="1">
      <c r="A133" s="35"/>
      <c r="B133" s="36"/>
      <c r="C133" s="187" t="s">
        <v>83</v>
      </c>
      <c r="D133" s="187" t="s">
        <v>123</v>
      </c>
      <c r="E133" s="188" t="s">
        <v>328</v>
      </c>
      <c r="F133" s="189" t="s">
        <v>329</v>
      </c>
      <c r="G133" s="190" t="s">
        <v>152</v>
      </c>
      <c r="H133" s="191">
        <v>290.27999999999997</v>
      </c>
      <c r="I133" s="192"/>
      <c r="J133" s="191">
        <f>ROUND(I133*H133,0)</f>
        <v>0</v>
      </c>
      <c r="K133" s="189" t="s">
        <v>127</v>
      </c>
      <c r="L133" s="40"/>
      <c r="M133" s="193" t="s">
        <v>1</v>
      </c>
      <c r="N133" s="194" t="s">
        <v>39</v>
      </c>
      <c r="O133" s="72"/>
      <c r="P133" s="195">
        <f>O133*H133</f>
        <v>0</v>
      </c>
      <c r="Q133" s="195">
        <v>0</v>
      </c>
      <c r="R133" s="195">
        <f>Q133*H133</f>
        <v>0</v>
      </c>
      <c r="S133" s="195">
        <v>0.316</v>
      </c>
      <c r="T133" s="196">
        <f>S133*H133</f>
        <v>91.72847999999999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7" t="s">
        <v>128</v>
      </c>
      <c r="AT133" s="197" t="s">
        <v>123</v>
      </c>
      <c r="AU133" s="197" t="s">
        <v>83</v>
      </c>
      <c r="AY133" s="18" t="s">
        <v>121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</v>
      </c>
      <c r="BK133" s="198">
        <f>ROUND(I133*H133,0)</f>
        <v>0</v>
      </c>
      <c r="BL133" s="18" t="s">
        <v>128</v>
      </c>
      <c r="BM133" s="197" t="s">
        <v>330</v>
      </c>
    </row>
    <row r="134" spans="1:65" s="14" customFormat="1" ht="22.5">
      <c r="B134" s="225"/>
      <c r="C134" s="226"/>
      <c r="D134" s="201" t="s">
        <v>130</v>
      </c>
      <c r="E134" s="227" t="s">
        <v>1</v>
      </c>
      <c r="F134" s="228" t="s">
        <v>331</v>
      </c>
      <c r="G134" s="226"/>
      <c r="H134" s="227" t="s">
        <v>1</v>
      </c>
      <c r="I134" s="229"/>
      <c r="J134" s="226"/>
      <c r="K134" s="226"/>
      <c r="L134" s="230"/>
      <c r="M134" s="231"/>
      <c r="N134" s="232"/>
      <c r="O134" s="232"/>
      <c r="P134" s="232"/>
      <c r="Q134" s="232"/>
      <c r="R134" s="232"/>
      <c r="S134" s="232"/>
      <c r="T134" s="233"/>
      <c r="AT134" s="234" t="s">
        <v>130</v>
      </c>
      <c r="AU134" s="234" t="s">
        <v>83</v>
      </c>
      <c r="AV134" s="14" t="s">
        <v>8</v>
      </c>
      <c r="AW134" s="14" t="s">
        <v>31</v>
      </c>
      <c r="AX134" s="14" t="s">
        <v>74</v>
      </c>
      <c r="AY134" s="234" t="s">
        <v>121</v>
      </c>
    </row>
    <row r="135" spans="1:65" s="13" customFormat="1" ht="11.25">
      <c r="B135" s="199"/>
      <c r="C135" s="200"/>
      <c r="D135" s="201" t="s">
        <v>130</v>
      </c>
      <c r="E135" s="202" t="s">
        <v>1</v>
      </c>
      <c r="F135" s="203" t="s">
        <v>324</v>
      </c>
      <c r="G135" s="200"/>
      <c r="H135" s="204">
        <v>252</v>
      </c>
      <c r="I135" s="205"/>
      <c r="J135" s="200"/>
      <c r="K135" s="200"/>
      <c r="L135" s="206"/>
      <c r="M135" s="207"/>
      <c r="N135" s="208"/>
      <c r="O135" s="208"/>
      <c r="P135" s="208"/>
      <c r="Q135" s="208"/>
      <c r="R135" s="208"/>
      <c r="S135" s="208"/>
      <c r="T135" s="209"/>
      <c r="AT135" s="210" t="s">
        <v>130</v>
      </c>
      <c r="AU135" s="210" t="s">
        <v>83</v>
      </c>
      <c r="AV135" s="13" t="s">
        <v>83</v>
      </c>
      <c r="AW135" s="13" t="s">
        <v>31</v>
      </c>
      <c r="AX135" s="13" t="s">
        <v>74</v>
      </c>
      <c r="AY135" s="210" t="s">
        <v>121</v>
      </c>
    </row>
    <row r="136" spans="1:65" s="14" customFormat="1" ht="11.25">
      <c r="B136" s="225"/>
      <c r="C136" s="226"/>
      <c r="D136" s="201" t="s">
        <v>130</v>
      </c>
      <c r="E136" s="227" t="s">
        <v>1</v>
      </c>
      <c r="F136" s="228" t="s">
        <v>325</v>
      </c>
      <c r="G136" s="226"/>
      <c r="H136" s="227" t="s">
        <v>1</v>
      </c>
      <c r="I136" s="229"/>
      <c r="J136" s="226"/>
      <c r="K136" s="226"/>
      <c r="L136" s="230"/>
      <c r="M136" s="231"/>
      <c r="N136" s="232"/>
      <c r="O136" s="232"/>
      <c r="P136" s="232"/>
      <c r="Q136" s="232"/>
      <c r="R136" s="232"/>
      <c r="S136" s="232"/>
      <c r="T136" s="233"/>
      <c r="AT136" s="234" t="s">
        <v>130</v>
      </c>
      <c r="AU136" s="234" t="s">
        <v>83</v>
      </c>
      <c r="AV136" s="14" t="s">
        <v>8</v>
      </c>
      <c r="AW136" s="14" t="s">
        <v>31</v>
      </c>
      <c r="AX136" s="14" t="s">
        <v>74</v>
      </c>
      <c r="AY136" s="234" t="s">
        <v>121</v>
      </c>
    </row>
    <row r="137" spans="1:65" s="13" customFormat="1" ht="11.25">
      <c r="B137" s="199"/>
      <c r="C137" s="200"/>
      <c r="D137" s="201" t="s">
        <v>130</v>
      </c>
      <c r="E137" s="202" t="s">
        <v>1</v>
      </c>
      <c r="F137" s="203" t="s">
        <v>326</v>
      </c>
      <c r="G137" s="200"/>
      <c r="H137" s="204">
        <v>38.28</v>
      </c>
      <c r="I137" s="205"/>
      <c r="J137" s="200"/>
      <c r="K137" s="200"/>
      <c r="L137" s="206"/>
      <c r="M137" s="207"/>
      <c r="N137" s="208"/>
      <c r="O137" s="208"/>
      <c r="P137" s="208"/>
      <c r="Q137" s="208"/>
      <c r="R137" s="208"/>
      <c r="S137" s="208"/>
      <c r="T137" s="209"/>
      <c r="AT137" s="210" t="s">
        <v>130</v>
      </c>
      <c r="AU137" s="210" t="s">
        <v>83</v>
      </c>
      <c r="AV137" s="13" t="s">
        <v>83</v>
      </c>
      <c r="AW137" s="13" t="s">
        <v>31</v>
      </c>
      <c r="AX137" s="13" t="s">
        <v>74</v>
      </c>
      <c r="AY137" s="210" t="s">
        <v>121</v>
      </c>
    </row>
    <row r="138" spans="1:65" s="15" customFormat="1" ht="11.25">
      <c r="B138" s="235"/>
      <c r="C138" s="236"/>
      <c r="D138" s="201" t="s">
        <v>130</v>
      </c>
      <c r="E138" s="237" t="s">
        <v>1</v>
      </c>
      <c r="F138" s="238" t="s">
        <v>327</v>
      </c>
      <c r="G138" s="236"/>
      <c r="H138" s="239">
        <v>290.27999999999997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AT138" s="245" t="s">
        <v>130</v>
      </c>
      <c r="AU138" s="245" t="s">
        <v>83</v>
      </c>
      <c r="AV138" s="15" t="s">
        <v>128</v>
      </c>
      <c r="AW138" s="15" t="s">
        <v>31</v>
      </c>
      <c r="AX138" s="15" t="s">
        <v>8</v>
      </c>
      <c r="AY138" s="245" t="s">
        <v>121</v>
      </c>
    </row>
    <row r="139" spans="1:65" s="2" customFormat="1" ht="33" customHeight="1">
      <c r="A139" s="35"/>
      <c r="B139" s="36"/>
      <c r="C139" s="187" t="s">
        <v>140</v>
      </c>
      <c r="D139" s="187" t="s">
        <v>123</v>
      </c>
      <c r="E139" s="188" t="s">
        <v>332</v>
      </c>
      <c r="F139" s="189" t="s">
        <v>333</v>
      </c>
      <c r="G139" s="190" t="s">
        <v>126</v>
      </c>
      <c r="H139" s="191">
        <v>812.78</v>
      </c>
      <c r="I139" s="192"/>
      <c r="J139" s="191">
        <f>ROUND(I139*H139,0)</f>
        <v>0</v>
      </c>
      <c r="K139" s="189" t="s">
        <v>127</v>
      </c>
      <c r="L139" s="40"/>
      <c r="M139" s="193" t="s">
        <v>1</v>
      </c>
      <c r="N139" s="194" t="s">
        <v>39</v>
      </c>
      <c r="O139" s="72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7" t="s">
        <v>128</v>
      </c>
      <c r="AT139" s="197" t="s">
        <v>123</v>
      </c>
      <c r="AU139" s="197" t="s">
        <v>83</v>
      </c>
      <c r="AY139" s="18" t="s">
        <v>121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18" t="s">
        <v>8</v>
      </c>
      <c r="BK139" s="198">
        <f>ROUND(I139*H139,0)</f>
        <v>0</v>
      </c>
      <c r="BL139" s="18" t="s">
        <v>128</v>
      </c>
      <c r="BM139" s="197" t="s">
        <v>334</v>
      </c>
    </row>
    <row r="140" spans="1:65" s="14" customFormat="1" ht="11.25">
      <c r="B140" s="225"/>
      <c r="C140" s="226"/>
      <c r="D140" s="201" t="s">
        <v>130</v>
      </c>
      <c r="E140" s="227" t="s">
        <v>1</v>
      </c>
      <c r="F140" s="228" t="s">
        <v>335</v>
      </c>
      <c r="G140" s="226"/>
      <c r="H140" s="227" t="s">
        <v>1</v>
      </c>
      <c r="I140" s="229"/>
      <c r="J140" s="226"/>
      <c r="K140" s="226"/>
      <c r="L140" s="230"/>
      <c r="M140" s="231"/>
      <c r="N140" s="232"/>
      <c r="O140" s="232"/>
      <c r="P140" s="232"/>
      <c r="Q140" s="232"/>
      <c r="R140" s="232"/>
      <c r="S140" s="232"/>
      <c r="T140" s="233"/>
      <c r="AT140" s="234" t="s">
        <v>130</v>
      </c>
      <c r="AU140" s="234" t="s">
        <v>83</v>
      </c>
      <c r="AV140" s="14" t="s">
        <v>8</v>
      </c>
      <c r="AW140" s="14" t="s">
        <v>31</v>
      </c>
      <c r="AX140" s="14" t="s">
        <v>74</v>
      </c>
      <c r="AY140" s="234" t="s">
        <v>121</v>
      </c>
    </row>
    <row r="141" spans="1:65" s="13" customFormat="1" ht="11.25">
      <c r="B141" s="199"/>
      <c r="C141" s="200"/>
      <c r="D141" s="201" t="s">
        <v>130</v>
      </c>
      <c r="E141" s="202" t="s">
        <v>1</v>
      </c>
      <c r="F141" s="203" t="s">
        <v>336</v>
      </c>
      <c r="G141" s="200"/>
      <c r="H141" s="204">
        <v>705.6</v>
      </c>
      <c r="I141" s="205"/>
      <c r="J141" s="200"/>
      <c r="K141" s="200"/>
      <c r="L141" s="206"/>
      <c r="M141" s="207"/>
      <c r="N141" s="208"/>
      <c r="O141" s="208"/>
      <c r="P141" s="208"/>
      <c r="Q141" s="208"/>
      <c r="R141" s="208"/>
      <c r="S141" s="208"/>
      <c r="T141" s="209"/>
      <c r="AT141" s="210" t="s">
        <v>130</v>
      </c>
      <c r="AU141" s="210" t="s">
        <v>83</v>
      </c>
      <c r="AV141" s="13" t="s">
        <v>83</v>
      </c>
      <c r="AW141" s="13" t="s">
        <v>31</v>
      </c>
      <c r="AX141" s="13" t="s">
        <v>74</v>
      </c>
      <c r="AY141" s="210" t="s">
        <v>121</v>
      </c>
    </row>
    <row r="142" spans="1:65" s="14" customFormat="1" ht="11.25">
      <c r="B142" s="225"/>
      <c r="C142" s="226"/>
      <c r="D142" s="201" t="s">
        <v>130</v>
      </c>
      <c r="E142" s="227" t="s">
        <v>1</v>
      </c>
      <c r="F142" s="228" t="s">
        <v>325</v>
      </c>
      <c r="G142" s="226"/>
      <c r="H142" s="227" t="s">
        <v>1</v>
      </c>
      <c r="I142" s="229"/>
      <c r="J142" s="226"/>
      <c r="K142" s="226"/>
      <c r="L142" s="230"/>
      <c r="M142" s="231"/>
      <c r="N142" s="232"/>
      <c r="O142" s="232"/>
      <c r="P142" s="232"/>
      <c r="Q142" s="232"/>
      <c r="R142" s="232"/>
      <c r="S142" s="232"/>
      <c r="T142" s="233"/>
      <c r="AT142" s="234" t="s">
        <v>130</v>
      </c>
      <c r="AU142" s="234" t="s">
        <v>83</v>
      </c>
      <c r="AV142" s="14" t="s">
        <v>8</v>
      </c>
      <c r="AW142" s="14" t="s">
        <v>31</v>
      </c>
      <c r="AX142" s="14" t="s">
        <v>74</v>
      </c>
      <c r="AY142" s="234" t="s">
        <v>121</v>
      </c>
    </row>
    <row r="143" spans="1:65" s="13" customFormat="1" ht="11.25">
      <c r="B143" s="199"/>
      <c r="C143" s="200"/>
      <c r="D143" s="201" t="s">
        <v>130</v>
      </c>
      <c r="E143" s="202" t="s">
        <v>1</v>
      </c>
      <c r="F143" s="203" t="s">
        <v>337</v>
      </c>
      <c r="G143" s="200"/>
      <c r="H143" s="204">
        <v>107.18</v>
      </c>
      <c r="I143" s="205"/>
      <c r="J143" s="200"/>
      <c r="K143" s="200"/>
      <c r="L143" s="206"/>
      <c r="M143" s="207"/>
      <c r="N143" s="208"/>
      <c r="O143" s="208"/>
      <c r="P143" s="208"/>
      <c r="Q143" s="208"/>
      <c r="R143" s="208"/>
      <c r="S143" s="208"/>
      <c r="T143" s="209"/>
      <c r="AT143" s="210" t="s">
        <v>130</v>
      </c>
      <c r="AU143" s="210" t="s">
        <v>83</v>
      </c>
      <c r="AV143" s="13" t="s">
        <v>83</v>
      </c>
      <c r="AW143" s="13" t="s">
        <v>31</v>
      </c>
      <c r="AX143" s="13" t="s">
        <v>74</v>
      </c>
      <c r="AY143" s="210" t="s">
        <v>121</v>
      </c>
    </row>
    <row r="144" spans="1:65" s="15" customFormat="1" ht="11.25">
      <c r="B144" s="235"/>
      <c r="C144" s="236"/>
      <c r="D144" s="201" t="s">
        <v>130</v>
      </c>
      <c r="E144" s="237" t="s">
        <v>1</v>
      </c>
      <c r="F144" s="238" t="s">
        <v>327</v>
      </c>
      <c r="G144" s="236"/>
      <c r="H144" s="239">
        <v>812.78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AT144" s="245" t="s">
        <v>130</v>
      </c>
      <c r="AU144" s="245" t="s">
        <v>83</v>
      </c>
      <c r="AV144" s="15" t="s">
        <v>128</v>
      </c>
      <c r="AW144" s="15" t="s">
        <v>31</v>
      </c>
      <c r="AX144" s="15" t="s">
        <v>8</v>
      </c>
      <c r="AY144" s="245" t="s">
        <v>121</v>
      </c>
    </row>
    <row r="145" spans="1:65" s="2" customFormat="1" ht="24.2" customHeight="1">
      <c r="A145" s="35"/>
      <c r="B145" s="36"/>
      <c r="C145" s="187" t="s">
        <v>128</v>
      </c>
      <c r="D145" s="187" t="s">
        <v>123</v>
      </c>
      <c r="E145" s="188" t="s">
        <v>338</v>
      </c>
      <c r="F145" s="189" t="s">
        <v>339</v>
      </c>
      <c r="G145" s="190" t="s">
        <v>126</v>
      </c>
      <c r="H145" s="191">
        <v>162.56</v>
      </c>
      <c r="I145" s="192"/>
      <c r="J145" s="191">
        <f>ROUND(I145*H145,0)</f>
        <v>0</v>
      </c>
      <c r="K145" s="189" t="s">
        <v>127</v>
      </c>
      <c r="L145" s="40"/>
      <c r="M145" s="193" t="s">
        <v>1</v>
      </c>
      <c r="N145" s="194" t="s">
        <v>39</v>
      </c>
      <c r="O145" s="72"/>
      <c r="P145" s="195">
        <f>O145*H145</f>
        <v>0</v>
      </c>
      <c r="Q145" s="195">
        <v>0</v>
      </c>
      <c r="R145" s="195">
        <f>Q145*H145</f>
        <v>0</v>
      </c>
      <c r="S145" s="195">
        <v>0</v>
      </c>
      <c r="T145" s="196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97" t="s">
        <v>128</v>
      </c>
      <c r="AT145" s="197" t="s">
        <v>123</v>
      </c>
      <c r="AU145" s="197" t="s">
        <v>83</v>
      </c>
      <c r="AY145" s="18" t="s">
        <v>121</v>
      </c>
      <c r="BE145" s="198">
        <f>IF(N145="základní",J145,0)</f>
        <v>0</v>
      </c>
      <c r="BF145" s="198">
        <f>IF(N145="snížená",J145,0)</f>
        <v>0</v>
      </c>
      <c r="BG145" s="198">
        <f>IF(N145="zákl. přenesená",J145,0)</f>
        <v>0</v>
      </c>
      <c r="BH145" s="198">
        <f>IF(N145="sníž. přenesená",J145,0)</f>
        <v>0</v>
      </c>
      <c r="BI145" s="198">
        <f>IF(N145="nulová",J145,0)</f>
        <v>0</v>
      </c>
      <c r="BJ145" s="18" t="s">
        <v>8</v>
      </c>
      <c r="BK145" s="198">
        <f>ROUND(I145*H145,0)</f>
        <v>0</v>
      </c>
      <c r="BL145" s="18" t="s">
        <v>128</v>
      </c>
      <c r="BM145" s="197" t="s">
        <v>340</v>
      </c>
    </row>
    <row r="146" spans="1:65" s="14" customFormat="1" ht="11.25">
      <c r="B146" s="225"/>
      <c r="C146" s="226"/>
      <c r="D146" s="201" t="s">
        <v>130</v>
      </c>
      <c r="E146" s="227" t="s">
        <v>1</v>
      </c>
      <c r="F146" s="228" t="s">
        <v>341</v>
      </c>
      <c r="G146" s="226"/>
      <c r="H146" s="227" t="s">
        <v>1</v>
      </c>
      <c r="I146" s="229"/>
      <c r="J146" s="226"/>
      <c r="K146" s="226"/>
      <c r="L146" s="230"/>
      <c r="M146" s="231"/>
      <c r="N146" s="232"/>
      <c r="O146" s="232"/>
      <c r="P146" s="232"/>
      <c r="Q146" s="232"/>
      <c r="R146" s="232"/>
      <c r="S146" s="232"/>
      <c r="T146" s="233"/>
      <c r="AT146" s="234" t="s">
        <v>130</v>
      </c>
      <c r="AU146" s="234" t="s">
        <v>83</v>
      </c>
      <c r="AV146" s="14" t="s">
        <v>8</v>
      </c>
      <c r="AW146" s="14" t="s">
        <v>31</v>
      </c>
      <c r="AX146" s="14" t="s">
        <v>74</v>
      </c>
      <c r="AY146" s="234" t="s">
        <v>121</v>
      </c>
    </row>
    <row r="147" spans="1:65" s="14" customFormat="1" ht="11.25">
      <c r="B147" s="225"/>
      <c r="C147" s="226"/>
      <c r="D147" s="201" t="s">
        <v>130</v>
      </c>
      <c r="E147" s="227" t="s">
        <v>1</v>
      </c>
      <c r="F147" s="228" t="s">
        <v>335</v>
      </c>
      <c r="G147" s="226"/>
      <c r="H147" s="227" t="s">
        <v>1</v>
      </c>
      <c r="I147" s="229"/>
      <c r="J147" s="226"/>
      <c r="K147" s="226"/>
      <c r="L147" s="230"/>
      <c r="M147" s="231"/>
      <c r="N147" s="232"/>
      <c r="O147" s="232"/>
      <c r="P147" s="232"/>
      <c r="Q147" s="232"/>
      <c r="R147" s="232"/>
      <c r="S147" s="232"/>
      <c r="T147" s="233"/>
      <c r="AT147" s="234" t="s">
        <v>130</v>
      </c>
      <c r="AU147" s="234" t="s">
        <v>83</v>
      </c>
      <c r="AV147" s="14" t="s">
        <v>8</v>
      </c>
      <c r="AW147" s="14" t="s">
        <v>31</v>
      </c>
      <c r="AX147" s="14" t="s">
        <v>74</v>
      </c>
      <c r="AY147" s="234" t="s">
        <v>121</v>
      </c>
    </row>
    <row r="148" spans="1:65" s="13" customFormat="1" ht="11.25">
      <c r="B148" s="199"/>
      <c r="C148" s="200"/>
      <c r="D148" s="201" t="s">
        <v>130</v>
      </c>
      <c r="E148" s="202" t="s">
        <v>1</v>
      </c>
      <c r="F148" s="203" t="s">
        <v>336</v>
      </c>
      <c r="G148" s="200"/>
      <c r="H148" s="204">
        <v>705.6</v>
      </c>
      <c r="I148" s="205"/>
      <c r="J148" s="200"/>
      <c r="K148" s="200"/>
      <c r="L148" s="206"/>
      <c r="M148" s="207"/>
      <c r="N148" s="208"/>
      <c r="O148" s="208"/>
      <c r="P148" s="208"/>
      <c r="Q148" s="208"/>
      <c r="R148" s="208"/>
      <c r="S148" s="208"/>
      <c r="T148" s="209"/>
      <c r="AT148" s="210" t="s">
        <v>130</v>
      </c>
      <c r="AU148" s="210" t="s">
        <v>83</v>
      </c>
      <c r="AV148" s="13" t="s">
        <v>83</v>
      </c>
      <c r="AW148" s="13" t="s">
        <v>31</v>
      </c>
      <c r="AX148" s="13" t="s">
        <v>74</v>
      </c>
      <c r="AY148" s="210" t="s">
        <v>121</v>
      </c>
    </row>
    <row r="149" spans="1:65" s="14" customFormat="1" ht="11.25">
      <c r="B149" s="225"/>
      <c r="C149" s="226"/>
      <c r="D149" s="201" t="s">
        <v>130</v>
      </c>
      <c r="E149" s="227" t="s">
        <v>1</v>
      </c>
      <c r="F149" s="228" t="s">
        <v>325</v>
      </c>
      <c r="G149" s="226"/>
      <c r="H149" s="227" t="s">
        <v>1</v>
      </c>
      <c r="I149" s="229"/>
      <c r="J149" s="226"/>
      <c r="K149" s="226"/>
      <c r="L149" s="230"/>
      <c r="M149" s="231"/>
      <c r="N149" s="232"/>
      <c r="O149" s="232"/>
      <c r="P149" s="232"/>
      <c r="Q149" s="232"/>
      <c r="R149" s="232"/>
      <c r="S149" s="232"/>
      <c r="T149" s="233"/>
      <c r="AT149" s="234" t="s">
        <v>130</v>
      </c>
      <c r="AU149" s="234" t="s">
        <v>83</v>
      </c>
      <c r="AV149" s="14" t="s">
        <v>8</v>
      </c>
      <c r="AW149" s="14" t="s">
        <v>31</v>
      </c>
      <c r="AX149" s="14" t="s">
        <v>74</v>
      </c>
      <c r="AY149" s="234" t="s">
        <v>121</v>
      </c>
    </row>
    <row r="150" spans="1:65" s="13" customFormat="1" ht="11.25">
      <c r="B150" s="199"/>
      <c r="C150" s="200"/>
      <c r="D150" s="201" t="s">
        <v>130</v>
      </c>
      <c r="E150" s="202" t="s">
        <v>1</v>
      </c>
      <c r="F150" s="203" t="s">
        <v>337</v>
      </c>
      <c r="G150" s="200"/>
      <c r="H150" s="204">
        <v>107.18</v>
      </c>
      <c r="I150" s="205"/>
      <c r="J150" s="200"/>
      <c r="K150" s="200"/>
      <c r="L150" s="206"/>
      <c r="M150" s="207"/>
      <c r="N150" s="208"/>
      <c r="O150" s="208"/>
      <c r="P150" s="208"/>
      <c r="Q150" s="208"/>
      <c r="R150" s="208"/>
      <c r="S150" s="208"/>
      <c r="T150" s="209"/>
      <c r="AT150" s="210" t="s">
        <v>130</v>
      </c>
      <c r="AU150" s="210" t="s">
        <v>83</v>
      </c>
      <c r="AV150" s="13" t="s">
        <v>83</v>
      </c>
      <c r="AW150" s="13" t="s">
        <v>31</v>
      </c>
      <c r="AX150" s="13" t="s">
        <v>74</v>
      </c>
      <c r="AY150" s="210" t="s">
        <v>121</v>
      </c>
    </row>
    <row r="151" spans="1:65" s="16" customFormat="1" ht="11.25">
      <c r="B151" s="246"/>
      <c r="C151" s="247"/>
      <c r="D151" s="201" t="s">
        <v>130</v>
      </c>
      <c r="E151" s="248" t="s">
        <v>1</v>
      </c>
      <c r="F151" s="249" t="s">
        <v>342</v>
      </c>
      <c r="G151" s="247"/>
      <c r="H151" s="250">
        <v>812.78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AT151" s="256" t="s">
        <v>130</v>
      </c>
      <c r="AU151" s="256" t="s">
        <v>83</v>
      </c>
      <c r="AV151" s="16" t="s">
        <v>140</v>
      </c>
      <c r="AW151" s="16" t="s">
        <v>31</v>
      </c>
      <c r="AX151" s="16" t="s">
        <v>74</v>
      </c>
      <c r="AY151" s="256" t="s">
        <v>121</v>
      </c>
    </row>
    <row r="152" spans="1:65" s="13" customFormat="1" ht="11.25">
      <c r="B152" s="199"/>
      <c r="C152" s="200"/>
      <c r="D152" s="201" t="s">
        <v>130</v>
      </c>
      <c r="E152" s="202" t="s">
        <v>1</v>
      </c>
      <c r="F152" s="203" t="s">
        <v>343</v>
      </c>
      <c r="G152" s="200"/>
      <c r="H152" s="204">
        <v>162.56</v>
      </c>
      <c r="I152" s="205"/>
      <c r="J152" s="200"/>
      <c r="K152" s="200"/>
      <c r="L152" s="206"/>
      <c r="M152" s="207"/>
      <c r="N152" s="208"/>
      <c r="O152" s="208"/>
      <c r="P152" s="208"/>
      <c r="Q152" s="208"/>
      <c r="R152" s="208"/>
      <c r="S152" s="208"/>
      <c r="T152" s="209"/>
      <c r="AT152" s="210" t="s">
        <v>130</v>
      </c>
      <c r="AU152" s="210" t="s">
        <v>83</v>
      </c>
      <c r="AV152" s="13" t="s">
        <v>83</v>
      </c>
      <c r="AW152" s="13" t="s">
        <v>31</v>
      </c>
      <c r="AX152" s="13" t="s">
        <v>8</v>
      </c>
      <c r="AY152" s="210" t="s">
        <v>121</v>
      </c>
    </row>
    <row r="153" spans="1:65" s="2" customFormat="1" ht="24.2" customHeight="1">
      <c r="A153" s="35"/>
      <c r="B153" s="36"/>
      <c r="C153" s="187" t="s">
        <v>149</v>
      </c>
      <c r="D153" s="187" t="s">
        <v>123</v>
      </c>
      <c r="E153" s="188" t="s">
        <v>344</v>
      </c>
      <c r="F153" s="189" t="s">
        <v>345</v>
      </c>
      <c r="G153" s="190" t="s">
        <v>152</v>
      </c>
      <c r="H153" s="191">
        <v>812.78</v>
      </c>
      <c r="I153" s="192"/>
      <c r="J153" s="191">
        <f>ROUND(I153*H153,0)</f>
        <v>0</v>
      </c>
      <c r="K153" s="189" t="s">
        <v>127</v>
      </c>
      <c r="L153" s="40"/>
      <c r="M153" s="193" t="s">
        <v>1</v>
      </c>
      <c r="N153" s="194" t="s">
        <v>39</v>
      </c>
      <c r="O153" s="72"/>
      <c r="P153" s="195">
        <f>O153*H153</f>
        <v>0</v>
      </c>
      <c r="Q153" s="195">
        <v>5.9000000000000003E-4</v>
      </c>
      <c r="R153" s="195">
        <f>Q153*H153</f>
        <v>0.47954020000000003</v>
      </c>
      <c r="S153" s="195">
        <v>0</v>
      </c>
      <c r="T153" s="196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97" t="s">
        <v>128</v>
      </c>
      <c r="AT153" s="197" t="s">
        <v>123</v>
      </c>
      <c r="AU153" s="197" t="s">
        <v>83</v>
      </c>
      <c r="AY153" s="18" t="s">
        <v>121</v>
      </c>
      <c r="BE153" s="198">
        <f>IF(N153="základní",J153,0)</f>
        <v>0</v>
      </c>
      <c r="BF153" s="198">
        <f>IF(N153="snížená",J153,0)</f>
        <v>0</v>
      </c>
      <c r="BG153" s="198">
        <f>IF(N153="zákl. přenesená",J153,0)</f>
        <v>0</v>
      </c>
      <c r="BH153" s="198">
        <f>IF(N153="sníž. přenesená",J153,0)</f>
        <v>0</v>
      </c>
      <c r="BI153" s="198">
        <f>IF(N153="nulová",J153,0)</f>
        <v>0</v>
      </c>
      <c r="BJ153" s="18" t="s">
        <v>8</v>
      </c>
      <c r="BK153" s="198">
        <f>ROUND(I153*H153,0)</f>
        <v>0</v>
      </c>
      <c r="BL153" s="18" t="s">
        <v>128</v>
      </c>
      <c r="BM153" s="197" t="s">
        <v>346</v>
      </c>
    </row>
    <row r="154" spans="1:65" s="14" customFormat="1" ht="11.25">
      <c r="B154" s="225"/>
      <c r="C154" s="226"/>
      <c r="D154" s="201" t="s">
        <v>130</v>
      </c>
      <c r="E154" s="227" t="s">
        <v>1</v>
      </c>
      <c r="F154" s="228" t="s">
        <v>335</v>
      </c>
      <c r="G154" s="226"/>
      <c r="H154" s="227" t="s">
        <v>1</v>
      </c>
      <c r="I154" s="229"/>
      <c r="J154" s="226"/>
      <c r="K154" s="226"/>
      <c r="L154" s="230"/>
      <c r="M154" s="231"/>
      <c r="N154" s="232"/>
      <c r="O154" s="232"/>
      <c r="P154" s="232"/>
      <c r="Q154" s="232"/>
      <c r="R154" s="232"/>
      <c r="S154" s="232"/>
      <c r="T154" s="233"/>
      <c r="AT154" s="234" t="s">
        <v>130</v>
      </c>
      <c r="AU154" s="234" t="s">
        <v>83</v>
      </c>
      <c r="AV154" s="14" t="s">
        <v>8</v>
      </c>
      <c r="AW154" s="14" t="s">
        <v>31</v>
      </c>
      <c r="AX154" s="14" t="s">
        <v>74</v>
      </c>
      <c r="AY154" s="234" t="s">
        <v>121</v>
      </c>
    </row>
    <row r="155" spans="1:65" s="13" customFormat="1" ht="11.25">
      <c r="B155" s="199"/>
      <c r="C155" s="200"/>
      <c r="D155" s="201" t="s">
        <v>130</v>
      </c>
      <c r="E155" s="202" t="s">
        <v>1</v>
      </c>
      <c r="F155" s="203" t="s">
        <v>336</v>
      </c>
      <c r="G155" s="200"/>
      <c r="H155" s="204">
        <v>705.6</v>
      </c>
      <c r="I155" s="205"/>
      <c r="J155" s="200"/>
      <c r="K155" s="200"/>
      <c r="L155" s="206"/>
      <c r="M155" s="207"/>
      <c r="N155" s="208"/>
      <c r="O155" s="208"/>
      <c r="P155" s="208"/>
      <c r="Q155" s="208"/>
      <c r="R155" s="208"/>
      <c r="S155" s="208"/>
      <c r="T155" s="209"/>
      <c r="AT155" s="210" t="s">
        <v>130</v>
      </c>
      <c r="AU155" s="210" t="s">
        <v>83</v>
      </c>
      <c r="AV155" s="13" t="s">
        <v>83</v>
      </c>
      <c r="AW155" s="13" t="s">
        <v>31</v>
      </c>
      <c r="AX155" s="13" t="s">
        <v>74</v>
      </c>
      <c r="AY155" s="210" t="s">
        <v>121</v>
      </c>
    </row>
    <row r="156" spans="1:65" s="14" customFormat="1" ht="11.25">
      <c r="B156" s="225"/>
      <c r="C156" s="226"/>
      <c r="D156" s="201" t="s">
        <v>130</v>
      </c>
      <c r="E156" s="227" t="s">
        <v>1</v>
      </c>
      <c r="F156" s="228" t="s">
        <v>325</v>
      </c>
      <c r="G156" s="226"/>
      <c r="H156" s="227" t="s">
        <v>1</v>
      </c>
      <c r="I156" s="229"/>
      <c r="J156" s="226"/>
      <c r="K156" s="226"/>
      <c r="L156" s="230"/>
      <c r="M156" s="231"/>
      <c r="N156" s="232"/>
      <c r="O156" s="232"/>
      <c r="P156" s="232"/>
      <c r="Q156" s="232"/>
      <c r="R156" s="232"/>
      <c r="S156" s="232"/>
      <c r="T156" s="233"/>
      <c r="AT156" s="234" t="s">
        <v>130</v>
      </c>
      <c r="AU156" s="234" t="s">
        <v>83</v>
      </c>
      <c r="AV156" s="14" t="s">
        <v>8</v>
      </c>
      <c r="AW156" s="14" t="s">
        <v>31</v>
      </c>
      <c r="AX156" s="14" t="s">
        <v>74</v>
      </c>
      <c r="AY156" s="234" t="s">
        <v>121</v>
      </c>
    </row>
    <row r="157" spans="1:65" s="13" customFormat="1" ht="11.25">
      <c r="B157" s="199"/>
      <c r="C157" s="200"/>
      <c r="D157" s="201" t="s">
        <v>130</v>
      </c>
      <c r="E157" s="202" t="s">
        <v>1</v>
      </c>
      <c r="F157" s="203" t="s">
        <v>337</v>
      </c>
      <c r="G157" s="200"/>
      <c r="H157" s="204">
        <v>107.18</v>
      </c>
      <c r="I157" s="205"/>
      <c r="J157" s="200"/>
      <c r="K157" s="200"/>
      <c r="L157" s="206"/>
      <c r="M157" s="207"/>
      <c r="N157" s="208"/>
      <c r="O157" s="208"/>
      <c r="P157" s="208"/>
      <c r="Q157" s="208"/>
      <c r="R157" s="208"/>
      <c r="S157" s="208"/>
      <c r="T157" s="209"/>
      <c r="AT157" s="210" t="s">
        <v>130</v>
      </c>
      <c r="AU157" s="210" t="s">
        <v>83</v>
      </c>
      <c r="AV157" s="13" t="s">
        <v>83</v>
      </c>
      <c r="AW157" s="13" t="s">
        <v>31</v>
      </c>
      <c r="AX157" s="13" t="s">
        <v>74</v>
      </c>
      <c r="AY157" s="210" t="s">
        <v>121</v>
      </c>
    </row>
    <row r="158" spans="1:65" s="15" customFormat="1" ht="11.25">
      <c r="B158" s="235"/>
      <c r="C158" s="236"/>
      <c r="D158" s="201" t="s">
        <v>130</v>
      </c>
      <c r="E158" s="237" t="s">
        <v>1</v>
      </c>
      <c r="F158" s="238" t="s">
        <v>327</v>
      </c>
      <c r="G158" s="236"/>
      <c r="H158" s="239">
        <v>812.78</v>
      </c>
      <c r="I158" s="240"/>
      <c r="J158" s="236"/>
      <c r="K158" s="236"/>
      <c r="L158" s="241"/>
      <c r="M158" s="242"/>
      <c r="N158" s="243"/>
      <c r="O158" s="243"/>
      <c r="P158" s="243"/>
      <c r="Q158" s="243"/>
      <c r="R158" s="243"/>
      <c r="S158" s="243"/>
      <c r="T158" s="244"/>
      <c r="AT158" s="245" t="s">
        <v>130</v>
      </c>
      <c r="AU158" s="245" t="s">
        <v>83</v>
      </c>
      <c r="AV158" s="15" t="s">
        <v>128</v>
      </c>
      <c r="AW158" s="15" t="s">
        <v>31</v>
      </c>
      <c r="AX158" s="15" t="s">
        <v>8</v>
      </c>
      <c r="AY158" s="245" t="s">
        <v>121</v>
      </c>
    </row>
    <row r="159" spans="1:65" s="2" customFormat="1" ht="24.2" customHeight="1">
      <c r="A159" s="35"/>
      <c r="B159" s="36"/>
      <c r="C159" s="187" t="s">
        <v>156</v>
      </c>
      <c r="D159" s="187" t="s">
        <v>123</v>
      </c>
      <c r="E159" s="188" t="s">
        <v>347</v>
      </c>
      <c r="F159" s="189" t="s">
        <v>348</v>
      </c>
      <c r="G159" s="190" t="s">
        <v>152</v>
      </c>
      <c r="H159" s="191">
        <v>812.78</v>
      </c>
      <c r="I159" s="192"/>
      <c r="J159" s="191">
        <f>ROUND(I159*H159,0)</f>
        <v>0</v>
      </c>
      <c r="K159" s="189" t="s">
        <v>127</v>
      </c>
      <c r="L159" s="40"/>
      <c r="M159" s="193" t="s">
        <v>1</v>
      </c>
      <c r="N159" s="194" t="s">
        <v>39</v>
      </c>
      <c r="O159" s="72"/>
      <c r="P159" s="195">
        <f>O159*H159</f>
        <v>0</v>
      </c>
      <c r="Q159" s="195">
        <v>0</v>
      </c>
      <c r="R159" s="195">
        <f>Q159*H159</f>
        <v>0</v>
      </c>
      <c r="S159" s="195">
        <v>0</v>
      </c>
      <c r="T159" s="196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97" t="s">
        <v>128</v>
      </c>
      <c r="AT159" s="197" t="s">
        <v>123</v>
      </c>
      <c r="AU159" s="197" t="s">
        <v>83</v>
      </c>
      <c r="AY159" s="18" t="s">
        <v>121</v>
      </c>
      <c r="BE159" s="198">
        <f>IF(N159="základní",J159,0)</f>
        <v>0</v>
      </c>
      <c r="BF159" s="198">
        <f>IF(N159="snížená",J159,0)</f>
        <v>0</v>
      </c>
      <c r="BG159" s="198">
        <f>IF(N159="zákl. přenesená",J159,0)</f>
        <v>0</v>
      </c>
      <c r="BH159" s="198">
        <f>IF(N159="sníž. přenesená",J159,0)</f>
        <v>0</v>
      </c>
      <c r="BI159" s="198">
        <f>IF(N159="nulová",J159,0)</f>
        <v>0</v>
      </c>
      <c r="BJ159" s="18" t="s">
        <v>8</v>
      </c>
      <c r="BK159" s="198">
        <f>ROUND(I159*H159,0)</f>
        <v>0</v>
      </c>
      <c r="BL159" s="18" t="s">
        <v>128</v>
      </c>
      <c r="BM159" s="197" t="s">
        <v>349</v>
      </c>
    </row>
    <row r="160" spans="1:65" s="2" customFormat="1" ht="37.9" customHeight="1">
      <c r="A160" s="35"/>
      <c r="B160" s="36"/>
      <c r="C160" s="187" t="s">
        <v>162</v>
      </c>
      <c r="D160" s="187" t="s">
        <v>123</v>
      </c>
      <c r="E160" s="188" t="s">
        <v>350</v>
      </c>
      <c r="F160" s="189" t="s">
        <v>351</v>
      </c>
      <c r="G160" s="190" t="s">
        <v>126</v>
      </c>
      <c r="H160" s="191">
        <v>812.78</v>
      </c>
      <c r="I160" s="192"/>
      <c r="J160" s="191">
        <f>ROUND(I160*H160,0)</f>
        <v>0</v>
      </c>
      <c r="K160" s="189" t="s">
        <v>127</v>
      </c>
      <c r="L160" s="40"/>
      <c r="M160" s="193" t="s">
        <v>1</v>
      </c>
      <c r="N160" s="194" t="s">
        <v>39</v>
      </c>
      <c r="O160" s="72"/>
      <c r="P160" s="195">
        <f>O160*H160</f>
        <v>0</v>
      </c>
      <c r="Q160" s="195">
        <v>0</v>
      </c>
      <c r="R160" s="195">
        <f>Q160*H160</f>
        <v>0</v>
      </c>
      <c r="S160" s="195">
        <v>0</v>
      </c>
      <c r="T160" s="196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97" t="s">
        <v>128</v>
      </c>
      <c r="AT160" s="197" t="s">
        <v>123</v>
      </c>
      <c r="AU160" s="197" t="s">
        <v>83</v>
      </c>
      <c r="AY160" s="18" t="s">
        <v>121</v>
      </c>
      <c r="BE160" s="198">
        <f>IF(N160="základní",J160,0)</f>
        <v>0</v>
      </c>
      <c r="BF160" s="198">
        <f>IF(N160="snížená",J160,0)</f>
        <v>0</v>
      </c>
      <c r="BG160" s="198">
        <f>IF(N160="zákl. přenesená",J160,0)</f>
        <v>0</v>
      </c>
      <c r="BH160" s="198">
        <f>IF(N160="sníž. přenesená",J160,0)</f>
        <v>0</v>
      </c>
      <c r="BI160" s="198">
        <f>IF(N160="nulová",J160,0)</f>
        <v>0</v>
      </c>
      <c r="BJ160" s="18" t="s">
        <v>8</v>
      </c>
      <c r="BK160" s="198">
        <f>ROUND(I160*H160,0)</f>
        <v>0</v>
      </c>
      <c r="BL160" s="18" t="s">
        <v>128</v>
      </c>
      <c r="BM160" s="197" t="s">
        <v>352</v>
      </c>
    </row>
    <row r="161" spans="1:65" s="2" customFormat="1" ht="24.2" customHeight="1">
      <c r="A161" s="35"/>
      <c r="B161" s="36"/>
      <c r="C161" s="187" t="s">
        <v>136</v>
      </c>
      <c r="D161" s="187" t="s">
        <v>123</v>
      </c>
      <c r="E161" s="188" t="s">
        <v>353</v>
      </c>
      <c r="F161" s="189" t="s">
        <v>354</v>
      </c>
      <c r="G161" s="190" t="s">
        <v>126</v>
      </c>
      <c r="H161" s="191">
        <v>88.68</v>
      </c>
      <c r="I161" s="192"/>
      <c r="J161" s="191">
        <f>ROUND(I161*H161,0)</f>
        <v>0</v>
      </c>
      <c r="K161" s="189" t="s">
        <v>127</v>
      </c>
      <c r="L161" s="40"/>
      <c r="M161" s="193" t="s">
        <v>1</v>
      </c>
      <c r="N161" s="194" t="s">
        <v>39</v>
      </c>
      <c r="O161" s="72"/>
      <c r="P161" s="195">
        <f>O161*H161</f>
        <v>0</v>
      </c>
      <c r="Q161" s="195">
        <v>0</v>
      </c>
      <c r="R161" s="195">
        <f>Q161*H161</f>
        <v>0</v>
      </c>
      <c r="S161" s="195">
        <v>0</v>
      </c>
      <c r="T161" s="196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97" t="s">
        <v>128</v>
      </c>
      <c r="AT161" s="197" t="s">
        <v>123</v>
      </c>
      <c r="AU161" s="197" t="s">
        <v>83</v>
      </c>
      <c r="AY161" s="18" t="s">
        <v>121</v>
      </c>
      <c r="BE161" s="198">
        <f>IF(N161="základní",J161,0)</f>
        <v>0</v>
      </c>
      <c r="BF161" s="198">
        <f>IF(N161="snížená",J161,0)</f>
        <v>0</v>
      </c>
      <c r="BG161" s="198">
        <f>IF(N161="zákl. přenesená",J161,0)</f>
        <v>0</v>
      </c>
      <c r="BH161" s="198">
        <f>IF(N161="sníž. přenesená",J161,0)</f>
        <v>0</v>
      </c>
      <c r="BI161" s="198">
        <f>IF(N161="nulová",J161,0)</f>
        <v>0</v>
      </c>
      <c r="BJ161" s="18" t="s">
        <v>8</v>
      </c>
      <c r="BK161" s="198">
        <f>ROUND(I161*H161,0)</f>
        <v>0</v>
      </c>
      <c r="BL161" s="18" t="s">
        <v>128</v>
      </c>
      <c r="BM161" s="197" t="s">
        <v>355</v>
      </c>
    </row>
    <row r="162" spans="1:65" s="13" customFormat="1" ht="11.25">
      <c r="B162" s="199"/>
      <c r="C162" s="200"/>
      <c r="D162" s="201" t="s">
        <v>130</v>
      </c>
      <c r="E162" s="202" t="s">
        <v>1</v>
      </c>
      <c r="F162" s="203" t="s">
        <v>356</v>
      </c>
      <c r="G162" s="200"/>
      <c r="H162" s="204">
        <v>88.68</v>
      </c>
      <c r="I162" s="205"/>
      <c r="J162" s="200"/>
      <c r="K162" s="200"/>
      <c r="L162" s="206"/>
      <c r="M162" s="207"/>
      <c r="N162" s="208"/>
      <c r="O162" s="208"/>
      <c r="P162" s="208"/>
      <c r="Q162" s="208"/>
      <c r="R162" s="208"/>
      <c r="S162" s="208"/>
      <c r="T162" s="209"/>
      <c r="AT162" s="210" t="s">
        <v>130</v>
      </c>
      <c r="AU162" s="210" t="s">
        <v>83</v>
      </c>
      <c r="AV162" s="13" t="s">
        <v>83</v>
      </c>
      <c r="AW162" s="13" t="s">
        <v>31</v>
      </c>
      <c r="AX162" s="13" t="s">
        <v>8</v>
      </c>
      <c r="AY162" s="210" t="s">
        <v>121</v>
      </c>
    </row>
    <row r="163" spans="1:65" s="2" customFormat="1" ht="33" customHeight="1">
      <c r="A163" s="35"/>
      <c r="B163" s="36"/>
      <c r="C163" s="187" t="s">
        <v>169</v>
      </c>
      <c r="D163" s="187" t="s">
        <v>123</v>
      </c>
      <c r="E163" s="188" t="s">
        <v>357</v>
      </c>
      <c r="F163" s="189" t="s">
        <v>358</v>
      </c>
      <c r="G163" s="190" t="s">
        <v>135</v>
      </c>
      <c r="H163" s="191">
        <v>1463</v>
      </c>
      <c r="I163" s="192"/>
      <c r="J163" s="191">
        <f>ROUND(I163*H163,0)</f>
        <v>0</v>
      </c>
      <c r="K163" s="189" t="s">
        <v>127</v>
      </c>
      <c r="L163" s="40"/>
      <c r="M163" s="193" t="s">
        <v>1</v>
      </c>
      <c r="N163" s="194" t="s">
        <v>39</v>
      </c>
      <c r="O163" s="72"/>
      <c r="P163" s="195">
        <f>O163*H163</f>
        <v>0</v>
      </c>
      <c r="Q163" s="195">
        <v>0</v>
      </c>
      <c r="R163" s="195">
        <f>Q163*H163</f>
        <v>0</v>
      </c>
      <c r="S163" s="195">
        <v>0</v>
      </c>
      <c r="T163" s="196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97" t="s">
        <v>128</v>
      </c>
      <c r="AT163" s="197" t="s">
        <v>123</v>
      </c>
      <c r="AU163" s="197" t="s">
        <v>83</v>
      </c>
      <c r="AY163" s="18" t="s">
        <v>121</v>
      </c>
      <c r="BE163" s="198">
        <f>IF(N163="základní",J163,0)</f>
        <v>0</v>
      </c>
      <c r="BF163" s="198">
        <f>IF(N163="snížená",J163,0)</f>
        <v>0</v>
      </c>
      <c r="BG163" s="198">
        <f>IF(N163="zákl. přenesená",J163,0)</f>
        <v>0</v>
      </c>
      <c r="BH163" s="198">
        <f>IF(N163="sníž. přenesená",J163,0)</f>
        <v>0</v>
      </c>
      <c r="BI163" s="198">
        <f>IF(N163="nulová",J163,0)</f>
        <v>0</v>
      </c>
      <c r="BJ163" s="18" t="s">
        <v>8</v>
      </c>
      <c r="BK163" s="198">
        <f>ROUND(I163*H163,0)</f>
        <v>0</v>
      </c>
      <c r="BL163" s="18" t="s">
        <v>128</v>
      </c>
      <c r="BM163" s="197" t="s">
        <v>359</v>
      </c>
    </row>
    <row r="164" spans="1:65" s="13" customFormat="1" ht="11.25">
      <c r="B164" s="199"/>
      <c r="C164" s="200"/>
      <c r="D164" s="201" t="s">
        <v>130</v>
      </c>
      <c r="E164" s="202" t="s">
        <v>1</v>
      </c>
      <c r="F164" s="203" t="s">
        <v>360</v>
      </c>
      <c r="G164" s="200"/>
      <c r="H164" s="204">
        <v>1463</v>
      </c>
      <c r="I164" s="205"/>
      <c r="J164" s="200"/>
      <c r="K164" s="200"/>
      <c r="L164" s="206"/>
      <c r="M164" s="207"/>
      <c r="N164" s="208"/>
      <c r="O164" s="208"/>
      <c r="P164" s="208"/>
      <c r="Q164" s="208"/>
      <c r="R164" s="208"/>
      <c r="S164" s="208"/>
      <c r="T164" s="209"/>
      <c r="AT164" s="210" t="s">
        <v>130</v>
      </c>
      <c r="AU164" s="210" t="s">
        <v>83</v>
      </c>
      <c r="AV164" s="13" t="s">
        <v>83</v>
      </c>
      <c r="AW164" s="13" t="s">
        <v>31</v>
      </c>
      <c r="AX164" s="13" t="s">
        <v>8</v>
      </c>
      <c r="AY164" s="210" t="s">
        <v>121</v>
      </c>
    </row>
    <row r="165" spans="1:65" s="2" customFormat="1" ht="24.2" customHeight="1">
      <c r="A165" s="35"/>
      <c r="B165" s="36"/>
      <c r="C165" s="187" t="s">
        <v>174</v>
      </c>
      <c r="D165" s="187" t="s">
        <v>123</v>
      </c>
      <c r="E165" s="188" t="s">
        <v>361</v>
      </c>
      <c r="F165" s="189" t="s">
        <v>362</v>
      </c>
      <c r="G165" s="190" t="s">
        <v>126</v>
      </c>
      <c r="H165" s="191">
        <v>645.54999999999995</v>
      </c>
      <c r="I165" s="192"/>
      <c r="J165" s="191">
        <f>ROUND(I165*H165,0)</f>
        <v>0</v>
      </c>
      <c r="K165" s="189" t="s">
        <v>127</v>
      </c>
      <c r="L165" s="40"/>
      <c r="M165" s="193" t="s">
        <v>1</v>
      </c>
      <c r="N165" s="194" t="s">
        <v>39</v>
      </c>
      <c r="O165" s="72"/>
      <c r="P165" s="195">
        <f>O165*H165</f>
        <v>0</v>
      </c>
      <c r="Q165" s="195">
        <v>0</v>
      </c>
      <c r="R165" s="195">
        <f>Q165*H165</f>
        <v>0</v>
      </c>
      <c r="S165" s="195">
        <v>0</v>
      </c>
      <c r="T165" s="196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97" t="s">
        <v>128</v>
      </c>
      <c r="AT165" s="197" t="s">
        <v>123</v>
      </c>
      <c r="AU165" s="197" t="s">
        <v>83</v>
      </c>
      <c r="AY165" s="18" t="s">
        <v>121</v>
      </c>
      <c r="BE165" s="198">
        <f>IF(N165="základní",J165,0)</f>
        <v>0</v>
      </c>
      <c r="BF165" s="198">
        <f>IF(N165="snížená",J165,0)</f>
        <v>0</v>
      </c>
      <c r="BG165" s="198">
        <f>IF(N165="zákl. přenesená",J165,0)</f>
        <v>0</v>
      </c>
      <c r="BH165" s="198">
        <f>IF(N165="sníž. přenesená",J165,0)</f>
        <v>0</v>
      </c>
      <c r="BI165" s="198">
        <f>IF(N165="nulová",J165,0)</f>
        <v>0</v>
      </c>
      <c r="BJ165" s="18" t="s">
        <v>8</v>
      </c>
      <c r="BK165" s="198">
        <f>ROUND(I165*H165,0)</f>
        <v>0</v>
      </c>
      <c r="BL165" s="18" t="s">
        <v>128</v>
      </c>
      <c r="BM165" s="197" t="s">
        <v>363</v>
      </c>
    </row>
    <row r="166" spans="1:65" s="14" customFormat="1" ht="22.5">
      <c r="B166" s="225"/>
      <c r="C166" s="226"/>
      <c r="D166" s="201" t="s">
        <v>130</v>
      </c>
      <c r="E166" s="227" t="s">
        <v>1</v>
      </c>
      <c r="F166" s="228" t="s">
        <v>364</v>
      </c>
      <c r="G166" s="226"/>
      <c r="H166" s="227" t="s">
        <v>1</v>
      </c>
      <c r="I166" s="229"/>
      <c r="J166" s="226"/>
      <c r="K166" s="226"/>
      <c r="L166" s="230"/>
      <c r="M166" s="231"/>
      <c r="N166" s="232"/>
      <c r="O166" s="232"/>
      <c r="P166" s="232"/>
      <c r="Q166" s="232"/>
      <c r="R166" s="232"/>
      <c r="S166" s="232"/>
      <c r="T166" s="233"/>
      <c r="AT166" s="234" t="s">
        <v>130</v>
      </c>
      <c r="AU166" s="234" t="s">
        <v>83</v>
      </c>
      <c r="AV166" s="14" t="s">
        <v>8</v>
      </c>
      <c r="AW166" s="14" t="s">
        <v>31</v>
      </c>
      <c r="AX166" s="14" t="s">
        <v>74</v>
      </c>
      <c r="AY166" s="234" t="s">
        <v>121</v>
      </c>
    </row>
    <row r="167" spans="1:65" s="13" customFormat="1" ht="11.25">
      <c r="B167" s="199"/>
      <c r="C167" s="200"/>
      <c r="D167" s="201" t="s">
        <v>130</v>
      </c>
      <c r="E167" s="202" t="s">
        <v>1</v>
      </c>
      <c r="F167" s="203" t="s">
        <v>365</v>
      </c>
      <c r="G167" s="200"/>
      <c r="H167" s="204">
        <v>645.54999999999995</v>
      </c>
      <c r="I167" s="205"/>
      <c r="J167" s="200"/>
      <c r="K167" s="200"/>
      <c r="L167" s="206"/>
      <c r="M167" s="207"/>
      <c r="N167" s="208"/>
      <c r="O167" s="208"/>
      <c r="P167" s="208"/>
      <c r="Q167" s="208"/>
      <c r="R167" s="208"/>
      <c r="S167" s="208"/>
      <c r="T167" s="209"/>
      <c r="AT167" s="210" t="s">
        <v>130</v>
      </c>
      <c r="AU167" s="210" t="s">
        <v>83</v>
      </c>
      <c r="AV167" s="13" t="s">
        <v>83</v>
      </c>
      <c r="AW167" s="13" t="s">
        <v>31</v>
      </c>
      <c r="AX167" s="13" t="s">
        <v>8</v>
      </c>
      <c r="AY167" s="210" t="s">
        <v>121</v>
      </c>
    </row>
    <row r="168" spans="1:65" s="2" customFormat="1" ht="16.5" customHeight="1">
      <c r="A168" s="35"/>
      <c r="B168" s="36"/>
      <c r="C168" s="211" t="s">
        <v>178</v>
      </c>
      <c r="D168" s="211" t="s">
        <v>132</v>
      </c>
      <c r="E168" s="212" t="s">
        <v>366</v>
      </c>
      <c r="F168" s="213" t="s">
        <v>367</v>
      </c>
      <c r="G168" s="214" t="s">
        <v>135</v>
      </c>
      <c r="H168" s="215">
        <v>1291.0999999999999</v>
      </c>
      <c r="I168" s="216"/>
      <c r="J168" s="215">
        <f>ROUND(I168*H168,0)</f>
        <v>0</v>
      </c>
      <c r="K168" s="213" t="s">
        <v>127</v>
      </c>
      <c r="L168" s="217"/>
      <c r="M168" s="218" t="s">
        <v>1</v>
      </c>
      <c r="N168" s="219" t="s">
        <v>39</v>
      </c>
      <c r="O168" s="72"/>
      <c r="P168" s="195">
        <f>O168*H168</f>
        <v>0</v>
      </c>
      <c r="Q168" s="195">
        <v>0</v>
      </c>
      <c r="R168" s="195">
        <f>Q168*H168</f>
        <v>0</v>
      </c>
      <c r="S168" s="195">
        <v>0</v>
      </c>
      <c r="T168" s="196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97" t="s">
        <v>136</v>
      </c>
      <c r="AT168" s="197" t="s">
        <v>132</v>
      </c>
      <c r="AU168" s="197" t="s">
        <v>83</v>
      </c>
      <c r="AY168" s="18" t="s">
        <v>121</v>
      </c>
      <c r="BE168" s="198">
        <f>IF(N168="základní",J168,0)</f>
        <v>0</v>
      </c>
      <c r="BF168" s="198">
        <f>IF(N168="snížená",J168,0)</f>
        <v>0</v>
      </c>
      <c r="BG168" s="198">
        <f>IF(N168="zákl. přenesená",J168,0)</f>
        <v>0</v>
      </c>
      <c r="BH168" s="198">
        <f>IF(N168="sníž. přenesená",J168,0)</f>
        <v>0</v>
      </c>
      <c r="BI168" s="198">
        <f>IF(N168="nulová",J168,0)</f>
        <v>0</v>
      </c>
      <c r="BJ168" s="18" t="s">
        <v>8</v>
      </c>
      <c r="BK168" s="198">
        <f>ROUND(I168*H168,0)</f>
        <v>0</v>
      </c>
      <c r="BL168" s="18" t="s">
        <v>128</v>
      </c>
      <c r="BM168" s="197" t="s">
        <v>368</v>
      </c>
    </row>
    <row r="169" spans="1:65" s="13" customFormat="1" ht="11.25">
      <c r="B169" s="199"/>
      <c r="C169" s="200"/>
      <c r="D169" s="201" t="s">
        <v>130</v>
      </c>
      <c r="E169" s="202" t="s">
        <v>1</v>
      </c>
      <c r="F169" s="203" t="s">
        <v>369</v>
      </c>
      <c r="G169" s="200"/>
      <c r="H169" s="204">
        <v>1291.0999999999999</v>
      </c>
      <c r="I169" s="205"/>
      <c r="J169" s="200"/>
      <c r="K169" s="200"/>
      <c r="L169" s="206"/>
      <c r="M169" s="207"/>
      <c r="N169" s="208"/>
      <c r="O169" s="208"/>
      <c r="P169" s="208"/>
      <c r="Q169" s="208"/>
      <c r="R169" s="208"/>
      <c r="S169" s="208"/>
      <c r="T169" s="209"/>
      <c r="AT169" s="210" t="s">
        <v>130</v>
      </c>
      <c r="AU169" s="210" t="s">
        <v>83</v>
      </c>
      <c r="AV169" s="13" t="s">
        <v>83</v>
      </c>
      <c r="AW169" s="13" t="s">
        <v>31</v>
      </c>
      <c r="AX169" s="13" t="s">
        <v>8</v>
      </c>
      <c r="AY169" s="210" t="s">
        <v>121</v>
      </c>
    </row>
    <row r="170" spans="1:65" s="2" customFormat="1" ht="24.2" customHeight="1">
      <c r="A170" s="35"/>
      <c r="B170" s="36"/>
      <c r="C170" s="187" t="s">
        <v>182</v>
      </c>
      <c r="D170" s="187" t="s">
        <v>123</v>
      </c>
      <c r="E170" s="188" t="s">
        <v>124</v>
      </c>
      <c r="F170" s="189" t="s">
        <v>125</v>
      </c>
      <c r="G170" s="190" t="s">
        <v>126</v>
      </c>
      <c r="H170" s="191">
        <v>146.33000000000001</v>
      </c>
      <c r="I170" s="192"/>
      <c r="J170" s="191">
        <f>ROUND(I170*H170,0)</f>
        <v>0</v>
      </c>
      <c r="K170" s="189" t="s">
        <v>127</v>
      </c>
      <c r="L170" s="40"/>
      <c r="M170" s="193" t="s">
        <v>1</v>
      </c>
      <c r="N170" s="194" t="s">
        <v>39</v>
      </c>
      <c r="O170" s="72"/>
      <c r="P170" s="195">
        <f>O170*H170</f>
        <v>0</v>
      </c>
      <c r="Q170" s="195">
        <v>0</v>
      </c>
      <c r="R170" s="195">
        <f>Q170*H170</f>
        <v>0</v>
      </c>
      <c r="S170" s="195">
        <v>0</v>
      </c>
      <c r="T170" s="196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97" t="s">
        <v>128</v>
      </c>
      <c r="AT170" s="197" t="s">
        <v>123</v>
      </c>
      <c r="AU170" s="197" t="s">
        <v>83</v>
      </c>
      <c r="AY170" s="18" t="s">
        <v>121</v>
      </c>
      <c r="BE170" s="198">
        <f>IF(N170="základní",J170,0)</f>
        <v>0</v>
      </c>
      <c r="BF170" s="198">
        <f>IF(N170="snížená",J170,0)</f>
        <v>0</v>
      </c>
      <c r="BG170" s="198">
        <f>IF(N170="zákl. přenesená",J170,0)</f>
        <v>0</v>
      </c>
      <c r="BH170" s="198">
        <f>IF(N170="sníž. přenesená",J170,0)</f>
        <v>0</v>
      </c>
      <c r="BI170" s="198">
        <f>IF(N170="nulová",J170,0)</f>
        <v>0</v>
      </c>
      <c r="BJ170" s="18" t="s">
        <v>8</v>
      </c>
      <c r="BK170" s="198">
        <f>ROUND(I170*H170,0)</f>
        <v>0</v>
      </c>
      <c r="BL170" s="18" t="s">
        <v>128</v>
      </c>
      <c r="BM170" s="197" t="s">
        <v>370</v>
      </c>
    </row>
    <row r="171" spans="1:65" s="13" customFormat="1" ht="11.25">
      <c r="B171" s="199"/>
      <c r="C171" s="200"/>
      <c r="D171" s="201" t="s">
        <v>130</v>
      </c>
      <c r="E171" s="202" t="s">
        <v>1</v>
      </c>
      <c r="F171" s="203" t="s">
        <v>371</v>
      </c>
      <c r="G171" s="200"/>
      <c r="H171" s="204">
        <v>146.33000000000001</v>
      </c>
      <c r="I171" s="205"/>
      <c r="J171" s="200"/>
      <c r="K171" s="200"/>
      <c r="L171" s="206"/>
      <c r="M171" s="207"/>
      <c r="N171" s="208"/>
      <c r="O171" s="208"/>
      <c r="P171" s="208"/>
      <c r="Q171" s="208"/>
      <c r="R171" s="208"/>
      <c r="S171" s="208"/>
      <c r="T171" s="209"/>
      <c r="AT171" s="210" t="s">
        <v>130</v>
      </c>
      <c r="AU171" s="210" t="s">
        <v>83</v>
      </c>
      <c r="AV171" s="13" t="s">
        <v>83</v>
      </c>
      <c r="AW171" s="13" t="s">
        <v>31</v>
      </c>
      <c r="AX171" s="13" t="s">
        <v>8</v>
      </c>
      <c r="AY171" s="210" t="s">
        <v>121</v>
      </c>
    </row>
    <row r="172" spans="1:65" s="2" customFormat="1" ht="16.5" customHeight="1">
      <c r="A172" s="35"/>
      <c r="B172" s="36"/>
      <c r="C172" s="211" t="s">
        <v>186</v>
      </c>
      <c r="D172" s="211" t="s">
        <v>132</v>
      </c>
      <c r="E172" s="212" t="s">
        <v>133</v>
      </c>
      <c r="F172" s="213" t="s">
        <v>134</v>
      </c>
      <c r="G172" s="214" t="s">
        <v>135</v>
      </c>
      <c r="H172" s="215">
        <v>292.66000000000003</v>
      </c>
      <c r="I172" s="216"/>
      <c r="J172" s="215">
        <f>ROUND(I172*H172,0)</f>
        <v>0</v>
      </c>
      <c r="K172" s="213" t="s">
        <v>127</v>
      </c>
      <c r="L172" s="217"/>
      <c r="M172" s="218" t="s">
        <v>1</v>
      </c>
      <c r="N172" s="219" t="s">
        <v>39</v>
      </c>
      <c r="O172" s="72"/>
      <c r="P172" s="195">
        <f>O172*H172</f>
        <v>0</v>
      </c>
      <c r="Q172" s="195">
        <v>0</v>
      </c>
      <c r="R172" s="195">
        <f>Q172*H172</f>
        <v>0</v>
      </c>
      <c r="S172" s="195">
        <v>0</v>
      </c>
      <c r="T172" s="196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97" t="s">
        <v>136</v>
      </c>
      <c r="AT172" s="197" t="s">
        <v>132</v>
      </c>
      <c r="AU172" s="197" t="s">
        <v>83</v>
      </c>
      <c r="AY172" s="18" t="s">
        <v>121</v>
      </c>
      <c r="BE172" s="198">
        <f>IF(N172="základní",J172,0)</f>
        <v>0</v>
      </c>
      <c r="BF172" s="198">
        <f>IF(N172="snížená",J172,0)</f>
        <v>0</v>
      </c>
      <c r="BG172" s="198">
        <f>IF(N172="zákl. přenesená",J172,0)</f>
        <v>0</v>
      </c>
      <c r="BH172" s="198">
        <f>IF(N172="sníž. přenesená",J172,0)</f>
        <v>0</v>
      </c>
      <c r="BI172" s="198">
        <f>IF(N172="nulová",J172,0)</f>
        <v>0</v>
      </c>
      <c r="BJ172" s="18" t="s">
        <v>8</v>
      </c>
      <c r="BK172" s="198">
        <f>ROUND(I172*H172,0)</f>
        <v>0</v>
      </c>
      <c r="BL172" s="18" t="s">
        <v>128</v>
      </c>
      <c r="BM172" s="197" t="s">
        <v>372</v>
      </c>
    </row>
    <row r="173" spans="1:65" s="13" customFormat="1" ht="11.25">
      <c r="B173" s="199"/>
      <c r="C173" s="200"/>
      <c r="D173" s="201" t="s">
        <v>130</v>
      </c>
      <c r="E173" s="202" t="s">
        <v>1</v>
      </c>
      <c r="F173" s="203" t="s">
        <v>373</v>
      </c>
      <c r="G173" s="200"/>
      <c r="H173" s="204">
        <v>292.66000000000003</v>
      </c>
      <c r="I173" s="205"/>
      <c r="J173" s="200"/>
      <c r="K173" s="200"/>
      <c r="L173" s="206"/>
      <c r="M173" s="207"/>
      <c r="N173" s="208"/>
      <c r="O173" s="208"/>
      <c r="P173" s="208"/>
      <c r="Q173" s="208"/>
      <c r="R173" s="208"/>
      <c r="S173" s="208"/>
      <c r="T173" s="209"/>
      <c r="AT173" s="210" t="s">
        <v>130</v>
      </c>
      <c r="AU173" s="210" t="s">
        <v>83</v>
      </c>
      <c r="AV173" s="13" t="s">
        <v>83</v>
      </c>
      <c r="AW173" s="13" t="s">
        <v>31</v>
      </c>
      <c r="AX173" s="13" t="s">
        <v>8</v>
      </c>
      <c r="AY173" s="210" t="s">
        <v>121</v>
      </c>
    </row>
    <row r="174" spans="1:65" s="12" customFormat="1" ht="22.9" customHeight="1">
      <c r="B174" s="171"/>
      <c r="C174" s="172"/>
      <c r="D174" s="173" t="s">
        <v>73</v>
      </c>
      <c r="E174" s="185" t="s">
        <v>140</v>
      </c>
      <c r="F174" s="185" t="s">
        <v>374</v>
      </c>
      <c r="G174" s="172"/>
      <c r="H174" s="172"/>
      <c r="I174" s="175"/>
      <c r="J174" s="186">
        <f>BK174</f>
        <v>0</v>
      </c>
      <c r="K174" s="172"/>
      <c r="L174" s="177"/>
      <c r="M174" s="178"/>
      <c r="N174" s="179"/>
      <c r="O174" s="179"/>
      <c r="P174" s="180">
        <f>SUM(P175:P178)</f>
        <v>0</v>
      </c>
      <c r="Q174" s="179"/>
      <c r="R174" s="180">
        <f>SUM(R175:R178)</f>
        <v>0</v>
      </c>
      <c r="S174" s="179"/>
      <c r="T174" s="181">
        <f>SUM(T175:T178)</f>
        <v>0</v>
      </c>
      <c r="AR174" s="182" t="s">
        <v>8</v>
      </c>
      <c r="AT174" s="183" t="s">
        <v>73</v>
      </c>
      <c r="AU174" s="183" t="s">
        <v>8</v>
      </c>
      <c r="AY174" s="182" t="s">
        <v>121</v>
      </c>
      <c r="BK174" s="184">
        <f>SUM(BK175:BK178)</f>
        <v>0</v>
      </c>
    </row>
    <row r="175" spans="1:65" s="2" customFormat="1" ht="16.5" customHeight="1">
      <c r="A175" s="35"/>
      <c r="B175" s="36"/>
      <c r="C175" s="187" t="s">
        <v>188</v>
      </c>
      <c r="D175" s="187" t="s">
        <v>123</v>
      </c>
      <c r="E175" s="188" t="s">
        <v>375</v>
      </c>
      <c r="F175" s="189" t="s">
        <v>376</v>
      </c>
      <c r="G175" s="190" t="s">
        <v>159</v>
      </c>
      <c r="H175" s="191">
        <v>174.5</v>
      </c>
      <c r="I175" s="192"/>
      <c r="J175" s="191">
        <f>ROUND(I175*H175,0)</f>
        <v>0</v>
      </c>
      <c r="K175" s="189" t="s">
        <v>127</v>
      </c>
      <c r="L175" s="40"/>
      <c r="M175" s="193" t="s">
        <v>1</v>
      </c>
      <c r="N175" s="194" t="s">
        <v>39</v>
      </c>
      <c r="O175" s="72"/>
      <c r="P175" s="195">
        <f>O175*H175</f>
        <v>0</v>
      </c>
      <c r="Q175" s="195">
        <v>0</v>
      </c>
      <c r="R175" s="195">
        <f>Q175*H175</f>
        <v>0</v>
      </c>
      <c r="S175" s="195">
        <v>0</v>
      </c>
      <c r="T175" s="196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97" t="s">
        <v>128</v>
      </c>
      <c r="AT175" s="197" t="s">
        <v>123</v>
      </c>
      <c r="AU175" s="197" t="s">
        <v>83</v>
      </c>
      <c r="AY175" s="18" t="s">
        <v>121</v>
      </c>
      <c r="BE175" s="198">
        <f>IF(N175="základní",J175,0)</f>
        <v>0</v>
      </c>
      <c r="BF175" s="198">
        <f>IF(N175="snížená",J175,0)</f>
        <v>0</v>
      </c>
      <c r="BG175" s="198">
        <f>IF(N175="zákl. přenesená",J175,0)</f>
        <v>0</v>
      </c>
      <c r="BH175" s="198">
        <f>IF(N175="sníž. přenesená",J175,0)</f>
        <v>0</v>
      </c>
      <c r="BI175" s="198">
        <f>IF(N175="nulová",J175,0)</f>
        <v>0</v>
      </c>
      <c r="BJ175" s="18" t="s">
        <v>8</v>
      </c>
      <c r="BK175" s="198">
        <f>ROUND(I175*H175,0)</f>
        <v>0</v>
      </c>
      <c r="BL175" s="18" t="s">
        <v>128</v>
      </c>
      <c r="BM175" s="197" t="s">
        <v>377</v>
      </c>
    </row>
    <row r="176" spans="1:65" s="13" customFormat="1" ht="11.25">
      <c r="B176" s="199"/>
      <c r="C176" s="200"/>
      <c r="D176" s="201" t="s">
        <v>130</v>
      </c>
      <c r="E176" s="202" t="s">
        <v>1</v>
      </c>
      <c r="F176" s="203" t="s">
        <v>378</v>
      </c>
      <c r="G176" s="200"/>
      <c r="H176" s="204">
        <v>174.5</v>
      </c>
      <c r="I176" s="205"/>
      <c r="J176" s="200"/>
      <c r="K176" s="200"/>
      <c r="L176" s="206"/>
      <c r="M176" s="207"/>
      <c r="N176" s="208"/>
      <c r="O176" s="208"/>
      <c r="P176" s="208"/>
      <c r="Q176" s="208"/>
      <c r="R176" s="208"/>
      <c r="S176" s="208"/>
      <c r="T176" s="209"/>
      <c r="AT176" s="210" t="s">
        <v>130</v>
      </c>
      <c r="AU176" s="210" t="s">
        <v>83</v>
      </c>
      <c r="AV176" s="13" t="s">
        <v>83</v>
      </c>
      <c r="AW176" s="13" t="s">
        <v>31</v>
      </c>
      <c r="AX176" s="13" t="s">
        <v>8</v>
      </c>
      <c r="AY176" s="210" t="s">
        <v>121</v>
      </c>
    </row>
    <row r="177" spans="1:65" s="2" customFormat="1" ht="21.75" customHeight="1">
      <c r="A177" s="35"/>
      <c r="B177" s="36"/>
      <c r="C177" s="187" t="s">
        <v>9</v>
      </c>
      <c r="D177" s="187" t="s">
        <v>123</v>
      </c>
      <c r="E177" s="188" t="s">
        <v>379</v>
      </c>
      <c r="F177" s="189" t="s">
        <v>380</v>
      </c>
      <c r="G177" s="190" t="s">
        <v>159</v>
      </c>
      <c r="H177" s="191">
        <v>174.5</v>
      </c>
      <c r="I177" s="192"/>
      <c r="J177" s="191">
        <f>ROUND(I177*H177,0)</f>
        <v>0</v>
      </c>
      <c r="K177" s="189" t="s">
        <v>127</v>
      </c>
      <c r="L177" s="40"/>
      <c r="M177" s="193" t="s">
        <v>1</v>
      </c>
      <c r="N177" s="194" t="s">
        <v>39</v>
      </c>
      <c r="O177" s="72"/>
      <c r="P177" s="195">
        <f>O177*H177</f>
        <v>0</v>
      </c>
      <c r="Q177" s="195">
        <v>0</v>
      </c>
      <c r="R177" s="195">
        <f>Q177*H177</f>
        <v>0</v>
      </c>
      <c r="S177" s="195">
        <v>0</v>
      </c>
      <c r="T177" s="196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97" t="s">
        <v>128</v>
      </c>
      <c r="AT177" s="197" t="s">
        <v>123</v>
      </c>
      <c r="AU177" s="197" t="s">
        <v>83</v>
      </c>
      <c r="AY177" s="18" t="s">
        <v>121</v>
      </c>
      <c r="BE177" s="198">
        <f>IF(N177="základní",J177,0)</f>
        <v>0</v>
      </c>
      <c r="BF177" s="198">
        <f>IF(N177="snížená",J177,0)</f>
        <v>0</v>
      </c>
      <c r="BG177" s="198">
        <f>IF(N177="zákl. přenesená",J177,0)</f>
        <v>0</v>
      </c>
      <c r="BH177" s="198">
        <f>IF(N177="sníž. přenesená",J177,0)</f>
        <v>0</v>
      </c>
      <c r="BI177" s="198">
        <f>IF(N177="nulová",J177,0)</f>
        <v>0</v>
      </c>
      <c r="BJ177" s="18" t="s">
        <v>8</v>
      </c>
      <c r="BK177" s="198">
        <f>ROUND(I177*H177,0)</f>
        <v>0</v>
      </c>
      <c r="BL177" s="18" t="s">
        <v>128</v>
      </c>
      <c r="BM177" s="197" t="s">
        <v>381</v>
      </c>
    </row>
    <row r="178" spans="1:65" s="13" customFormat="1" ht="11.25">
      <c r="B178" s="199"/>
      <c r="C178" s="200"/>
      <c r="D178" s="201" t="s">
        <v>130</v>
      </c>
      <c r="E178" s="202" t="s">
        <v>1</v>
      </c>
      <c r="F178" s="203" t="s">
        <v>378</v>
      </c>
      <c r="G178" s="200"/>
      <c r="H178" s="204">
        <v>174.5</v>
      </c>
      <c r="I178" s="205"/>
      <c r="J178" s="200"/>
      <c r="K178" s="200"/>
      <c r="L178" s="206"/>
      <c r="M178" s="207"/>
      <c r="N178" s="208"/>
      <c r="O178" s="208"/>
      <c r="P178" s="208"/>
      <c r="Q178" s="208"/>
      <c r="R178" s="208"/>
      <c r="S178" s="208"/>
      <c r="T178" s="209"/>
      <c r="AT178" s="210" t="s">
        <v>130</v>
      </c>
      <c r="AU178" s="210" t="s">
        <v>83</v>
      </c>
      <c r="AV178" s="13" t="s">
        <v>83</v>
      </c>
      <c r="AW178" s="13" t="s">
        <v>31</v>
      </c>
      <c r="AX178" s="13" t="s">
        <v>8</v>
      </c>
      <c r="AY178" s="210" t="s">
        <v>121</v>
      </c>
    </row>
    <row r="179" spans="1:65" s="12" customFormat="1" ht="22.9" customHeight="1">
      <c r="B179" s="171"/>
      <c r="C179" s="172"/>
      <c r="D179" s="173" t="s">
        <v>73</v>
      </c>
      <c r="E179" s="185" t="s">
        <v>128</v>
      </c>
      <c r="F179" s="185" t="s">
        <v>139</v>
      </c>
      <c r="G179" s="172"/>
      <c r="H179" s="172"/>
      <c r="I179" s="175"/>
      <c r="J179" s="186">
        <f>BK179</f>
        <v>0</v>
      </c>
      <c r="K179" s="172"/>
      <c r="L179" s="177"/>
      <c r="M179" s="178"/>
      <c r="N179" s="179"/>
      <c r="O179" s="179"/>
      <c r="P179" s="180">
        <f>SUM(P180:P181)</f>
        <v>0</v>
      </c>
      <c r="Q179" s="179"/>
      <c r="R179" s="180">
        <f>SUM(R180:R181)</f>
        <v>0</v>
      </c>
      <c r="S179" s="179"/>
      <c r="T179" s="181">
        <f>SUM(T180:T181)</f>
        <v>0</v>
      </c>
      <c r="AR179" s="182" t="s">
        <v>8</v>
      </c>
      <c r="AT179" s="183" t="s">
        <v>73</v>
      </c>
      <c r="AU179" s="183" t="s">
        <v>8</v>
      </c>
      <c r="AY179" s="182" t="s">
        <v>121</v>
      </c>
      <c r="BK179" s="184">
        <f>SUM(BK180:BK181)</f>
        <v>0</v>
      </c>
    </row>
    <row r="180" spans="1:65" s="2" customFormat="1" ht="24.2" customHeight="1">
      <c r="A180" s="35"/>
      <c r="B180" s="36"/>
      <c r="C180" s="187" t="s">
        <v>196</v>
      </c>
      <c r="D180" s="187" t="s">
        <v>123</v>
      </c>
      <c r="E180" s="188" t="s">
        <v>141</v>
      </c>
      <c r="F180" s="189" t="s">
        <v>142</v>
      </c>
      <c r="G180" s="190" t="s">
        <v>126</v>
      </c>
      <c r="H180" s="191">
        <v>20.9</v>
      </c>
      <c r="I180" s="192"/>
      <c r="J180" s="191">
        <f>ROUND(I180*H180,0)</f>
        <v>0</v>
      </c>
      <c r="K180" s="189" t="s">
        <v>127</v>
      </c>
      <c r="L180" s="40"/>
      <c r="M180" s="193" t="s">
        <v>1</v>
      </c>
      <c r="N180" s="194" t="s">
        <v>39</v>
      </c>
      <c r="O180" s="72"/>
      <c r="P180" s="195">
        <f>O180*H180</f>
        <v>0</v>
      </c>
      <c r="Q180" s="195">
        <v>0</v>
      </c>
      <c r="R180" s="195">
        <f>Q180*H180</f>
        <v>0</v>
      </c>
      <c r="S180" s="195">
        <v>0</v>
      </c>
      <c r="T180" s="196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97" t="s">
        <v>128</v>
      </c>
      <c r="AT180" s="197" t="s">
        <v>123</v>
      </c>
      <c r="AU180" s="197" t="s">
        <v>83</v>
      </c>
      <c r="AY180" s="18" t="s">
        <v>121</v>
      </c>
      <c r="BE180" s="198">
        <f>IF(N180="základní",J180,0)</f>
        <v>0</v>
      </c>
      <c r="BF180" s="198">
        <f>IF(N180="snížená",J180,0)</f>
        <v>0</v>
      </c>
      <c r="BG180" s="198">
        <f>IF(N180="zákl. přenesená",J180,0)</f>
        <v>0</v>
      </c>
      <c r="BH180" s="198">
        <f>IF(N180="sníž. přenesená",J180,0)</f>
        <v>0</v>
      </c>
      <c r="BI180" s="198">
        <f>IF(N180="nulová",J180,0)</f>
        <v>0</v>
      </c>
      <c r="BJ180" s="18" t="s">
        <v>8</v>
      </c>
      <c r="BK180" s="198">
        <f>ROUND(I180*H180,0)</f>
        <v>0</v>
      </c>
      <c r="BL180" s="18" t="s">
        <v>128</v>
      </c>
      <c r="BM180" s="197" t="s">
        <v>382</v>
      </c>
    </row>
    <row r="181" spans="1:65" s="13" customFormat="1" ht="11.25">
      <c r="B181" s="199"/>
      <c r="C181" s="200"/>
      <c r="D181" s="201" t="s">
        <v>130</v>
      </c>
      <c r="E181" s="202" t="s">
        <v>1</v>
      </c>
      <c r="F181" s="203" t="s">
        <v>383</v>
      </c>
      <c r="G181" s="200"/>
      <c r="H181" s="204">
        <v>20.9</v>
      </c>
      <c r="I181" s="205"/>
      <c r="J181" s="200"/>
      <c r="K181" s="200"/>
      <c r="L181" s="206"/>
      <c r="M181" s="207"/>
      <c r="N181" s="208"/>
      <c r="O181" s="208"/>
      <c r="P181" s="208"/>
      <c r="Q181" s="208"/>
      <c r="R181" s="208"/>
      <c r="S181" s="208"/>
      <c r="T181" s="209"/>
      <c r="AT181" s="210" t="s">
        <v>130</v>
      </c>
      <c r="AU181" s="210" t="s">
        <v>83</v>
      </c>
      <c r="AV181" s="13" t="s">
        <v>83</v>
      </c>
      <c r="AW181" s="13" t="s">
        <v>31</v>
      </c>
      <c r="AX181" s="13" t="s">
        <v>8</v>
      </c>
      <c r="AY181" s="210" t="s">
        <v>121</v>
      </c>
    </row>
    <row r="182" spans="1:65" s="12" customFormat="1" ht="22.9" customHeight="1">
      <c r="B182" s="171"/>
      <c r="C182" s="172"/>
      <c r="D182" s="173" t="s">
        <v>73</v>
      </c>
      <c r="E182" s="185" t="s">
        <v>136</v>
      </c>
      <c r="F182" s="185" t="s">
        <v>155</v>
      </c>
      <c r="G182" s="172"/>
      <c r="H182" s="172"/>
      <c r="I182" s="175"/>
      <c r="J182" s="186">
        <f>BK182</f>
        <v>0</v>
      </c>
      <c r="K182" s="172"/>
      <c r="L182" s="177"/>
      <c r="M182" s="178"/>
      <c r="N182" s="179"/>
      <c r="O182" s="179"/>
      <c r="P182" s="180">
        <f>SUM(P183:P226)</f>
        <v>0</v>
      </c>
      <c r="Q182" s="179"/>
      <c r="R182" s="180">
        <f>SUM(R183:R226)</f>
        <v>48.558742664000015</v>
      </c>
      <c r="S182" s="179"/>
      <c r="T182" s="181">
        <f>SUM(T183:T226)</f>
        <v>0</v>
      </c>
      <c r="AR182" s="182" t="s">
        <v>8</v>
      </c>
      <c r="AT182" s="183" t="s">
        <v>73</v>
      </c>
      <c r="AU182" s="183" t="s">
        <v>8</v>
      </c>
      <c r="AY182" s="182" t="s">
        <v>121</v>
      </c>
      <c r="BK182" s="184">
        <f>SUM(BK183:BK226)</f>
        <v>0</v>
      </c>
    </row>
    <row r="183" spans="1:65" s="2" customFormat="1" ht="33" customHeight="1">
      <c r="A183" s="35"/>
      <c r="B183" s="36"/>
      <c r="C183" s="187" t="s">
        <v>200</v>
      </c>
      <c r="D183" s="187" t="s">
        <v>123</v>
      </c>
      <c r="E183" s="188" t="s">
        <v>384</v>
      </c>
      <c r="F183" s="189" t="s">
        <v>385</v>
      </c>
      <c r="G183" s="190" t="s">
        <v>159</v>
      </c>
      <c r="H183" s="191">
        <v>15.2</v>
      </c>
      <c r="I183" s="192"/>
      <c r="J183" s="191">
        <f>ROUND(I183*H183,0)</f>
        <v>0</v>
      </c>
      <c r="K183" s="189" t="s">
        <v>127</v>
      </c>
      <c r="L183" s="40"/>
      <c r="M183" s="193" t="s">
        <v>1</v>
      </c>
      <c r="N183" s="194" t="s">
        <v>39</v>
      </c>
      <c r="O183" s="72"/>
      <c r="P183" s="195">
        <f>O183*H183</f>
        <v>0</v>
      </c>
      <c r="Q183" s="195">
        <v>3.0000000000000001E-5</v>
      </c>
      <c r="R183" s="195">
        <f>Q183*H183</f>
        <v>4.5599999999999997E-4</v>
      </c>
      <c r="S183" s="195">
        <v>0</v>
      </c>
      <c r="T183" s="196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97" t="s">
        <v>128</v>
      </c>
      <c r="AT183" s="197" t="s">
        <v>123</v>
      </c>
      <c r="AU183" s="197" t="s">
        <v>83</v>
      </c>
      <c r="AY183" s="18" t="s">
        <v>121</v>
      </c>
      <c r="BE183" s="198">
        <f>IF(N183="základní",J183,0)</f>
        <v>0</v>
      </c>
      <c r="BF183" s="198">
        <f>IF(N183="snížená",J183,0)</f>
        <v>0</v>
      </c>
      <c r="BG183" s="198">
        <f>IF(N183="zákl. přenesená",J183,0)</f>
        <v>0</v>
      </c>
      <c r="BH183" s="198">
        <f>IF(N183="sníž. přenesená",J183,0)</f>
        <v>0</v>
      </c>
      <c r="BI183" s="198">
        <f>IF(N183="nulová",J183,0)</f>
        <v>0</v>
      </c>
      <c r="BJ183" s="18" t="s">
        <v>8</v>
      </c>
      <c r="BK183" s="198">
        <f>ROUND(I183*H183,0)</f>
        <v>0</v>
      </c>
      <c r="BL183" s="18" t="s">
        <v>128</v>
      </c>
      <c r="BM183" s="197" t="s">
        <v>386</v>
      </c>
    </row>
    <row r="184" spans="1:65" s="13" customFormat="1" ht="11.25">
      <c r="B184" s="199"/>
      <c r="C184" s="200"/>
      <c r="D184" s="201" t="s">
        <v>130</v>
      </c>
      <c r="E184" s="202" t="s">
        <v>1</v>
      </c>
      <c r="F184" s="203" t="s">
        <v>387</v>
      </c>
      <c r="G184" s="200"/>
      <c r="H184" s="204">
        <v>11.2</v>
      </c>
      <c r="I184" s="205"/>
      <c r="J184" s="200"/>
      <c r="K184" s="200"/>
      <c r="L184" s="206"/>
      <c r="M184" s="207"/>
      <c r="N184" s="208"/>
      <c r="O184" s="208"/>
      <c r="P184" s="208"/>
      <c r="Q184" s="208"/>
      <c r="R184" s="208"/>
      <c r="S184" s="208"/>
      <c r="T184" s="209"/>
      <c r="AT184" s="210" t="s">
        <v>130</v>
      </c>
      <c r="AU184" s="210" t="s">
        <v>83</v>
      </c>
      <c r="AV184" s="13" t="s">
        <v>83</v>
      </c>
      <c r="AW184" s="13" t="s">
        <v>31</v>
      </c>
      <c r="AX184" s="13" t="s">
        <v>74</v>
      </c>
      <c r="AY184" s="210" t="s">
        <v>121</v>
      </c>
    </row>
    <row r="185" spans="1:65" s="13" customFormat="1" ht="11.25">
      <c r="B185" s="199"/>
      <c r="C185" s="200"/>
      <c r="D185" s="201" t="s">
        <v>130</v>
      </c>
      <c r="E185" s="202" t="s">
        <v>1</v>
      </c>
      <c r="F185" s="203" t="s">
        <v>388</v>
      </c>
      <c r="G185" s="200"/>
      <c r="H185" s="204">
        <v>4</v>
      </c>
      <c r="I185" s="205"/>
      <c r="J185" s="200"/>
      <c r="K185" s="200"/>
      <c r="L185" s="206"/>
      <c r="M185" s="207"/>
      <c r="N185" s="208"/>
      <c r="O185" s="208"/>
      <c r="P185" s="208"/>
      <c r="Q185" s="208"/>
      <c r="R185" s="208"/>
      <c r="S185" s="208"/>
      <c r="T185" s="209"/>
      <c r="AT185" s="210" t="s">
        <v>130</v>
      </c>
      <c r="AU185" s="210" t="s">
        <v>83</v>
      </c>
      <c r="AV185" s="13" t="s">
        <v>83</v>
      </c>
      <c r="AW185" s="13" t="s">
        <v>31</v>
      </c>
      <c r="AX185" s="13" t="s">
        <v>74</v>
      </c>
      <c r="AY185" s="210" t="s">
        <v>121</v>
      </c>
    </row>
    <row r="186" spans="1:65" s="15" customFormat="1" ht="11.25">
      <c r="B186" s="235"/>
      <c r="C186" s="236"/>
      <c r="D186" s="201" t="s">
        <v>130</v>
      </c>
      <c r="E186" s="237" t="s">
        <v>1</v>
      </c>
      <c r="F186" s="238" t="s">
        <v>327</v>
      </c>
      <c r="G186" s="236"/>
      <c r="H186" s="239">
        <v>15.2</v>
      </c>
      <c r="I186" s="240"/>
      <c r="J186" s="236"/>
      <c r="K186" s="236"/>
      <c r="L186" s="241"/>
      <c r="M186" s="242"/>
      <c r="N186" s="243"/>
      <c r="O186" s="243"/>
      <c r="P186" s="243"/>
      <c r="Q186" s="243"/>
      <c r="R186" s="243"/>
      <c r="S186" s="243"/>
      <c r="T186" s="244"/>
      <c r="AT186" s="245" t="s">
        <v>130</v>
      </c>
      <c r="AU186" s="245" t="s">
        <v>83</v>
      </c>
      <c r="AV186" s="15" t="s">
        <v>128</v>
      </c>
      <c r="AW186" s="15" t="s">
        <v>31</v>
      </c>
      <c r="AX186" s="15" t="s">
        <v>8</v>
      </c>
      <c r="AY186" s="245" t="s">
        <v>121</v>
      </c>
    </row>
    <row r="187" spans="1:65" s="2" customFormat="1" ht="24.2" customHeight="1">
      <c r="A187" s="35"/>
      <c r="B187" s="36"/>
      <c r="C187" s="211" t="s">
        <v>204</v>
      </c>
      <c r="D187" s="211" t="s">
        <v>132</v>
      </c>
      <c r="E187" s="212" t="s">
        <v>389</v>
      </c>
      <c r="F187" s="213" t="s">
        <v>390</v>
      </c>
      <c r="G187" s="214" t="s">
        <v>159</v>
      </c>
      <c r="H187" s="215">
        <v>17</v>
      </c>
      <c r="I187" s="216"/>
      <c r="J187" s="215">
        <f>ROUND(I187*H187,0)</f>
        <v>0</v>
      </c>
      <c r="K187" s="213" t="s">
        <v>127</v>
      </c>
      <c r="L187" s="217"/>
      <c r="M187" s="218" t="s">
        <v>1</v>
      </c>
      <c r="N187" s="219" t="s">
        <v>39</v>
      </c>
      <c r="O187" s="72"/>
      <c r="P187" s="195">
        <f>O187*H187</f>
        <v>0</v>
      </c>
      <c r="Q187" s="195">
        <v>2.4E-2</v>
      </c>
      <c r="R187" s="195">
        <f>Q187*H187</f>
        <v>0.40800000000000003</v>
      </c>
      <c r="S187" s="195">
        <v>0</v>
      </c>
      <c r="T187" s="196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97" t="s">
        <v>136</v>
      </c>
      <c r="AT187" s="197" t="s">
        <v>132</v>
      </c>
      <c r="AU187" s="197" t="s">
        <v>83</v>
      </c>
      <c r="AY187" s="18" t="s">
        <v>121</v>
      </c>
      <c r="BE187" s="198">
        <f>IF(N187="základní",J187,0)</f>
        <v>0</v>
      </c>
      <c r="BF187" s="198">
        <f>IF(N187="snížená",J187,0)</f>
        <v>0</v>
      </c>
      <c r="BG187" s="198">
        <f>IF(N187="zákl. přenesená",J187,0)</f>
        <v>0</v>
      </c>
      <c r="BH187" s="198">
        <f>IF(N187="sníž. přenesená",J187,0)</f>
        <v>0</v>
      </c>
      <c r="BI187" s="198">
        <f>IF(N187="nulová",J187,0)</f>
        <v>0</v>
      </c>
      <c r="BJ187" s="18" t="s">
        <v>8</v>
      </c>
      <c r="BK187" s="198">
        <f>ROUND(I187*H187,0)</f>
        <v>0</v>
      </c>
      <c r="BL187" s="18" t="s">
        <v>128</v>
      </c>
      <c r="BM187" s="197" t="s">
        <v>391</v>
      </c>
    </row>
    <row r="188" spans="1:65" s="2" customFormat="1" ht="33" customHeight="1">
      <c r="A188" s="35"/>
      <c r="B188" s="36"/>
      <c r="C188" s="187" t="s">
        <v>208</v>
      </c>
      <c r="D188" s="187" t="s">
        <v>123</v>
      </c>
      <c r="E188" s="188" t="s">
        <v>392</v>
      </c>
      <c r="F188" s="189" t="s">
        <v>393</v>
      </c>
      <c r="G188" s="190" t="s">
        <v>159</v>
      </c>
      <c r="H188" s="191">
        <v>34.299999999999997</v>
      </c>
      <c r="I188" s="192"/>
      <c r="J188" s="191">
        <f>ROUND(I188*H188,0)</f>
        <v>0</v>
      </c>
      <c r="K188" s="189" t="s">
        <v>127</v>
      </c>
      <c r="L188" s="40"/>
      <c r="M188" s="193" t="s">
        <v>1</v>
      </c>
      <c r="N188" s="194" t="s">
        <v>39</v>
      </c>
      <c r="O188" s="72"/>
      <c r="P188" s="195">
        <f>O188*H188</f>
        <v>0</v>
      </c>
      <c r="Q188" s="195">
        <v>4.0000000000000003E-5</v>
      </c>
      <c r="R188" s="195">
        <f>Q188*H188</f>
        <v>1.372E-3</v>
      </c>
      <c r="S188" s="195">
        <v>0</v>
      </c>
      <c r="T188" s="196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97" t="s">
        <v>128</v>
      </c>
      <c r="AT188" s="197" t="s">
        <v>123</v>
      </c>
      <c r="AU188" s="197" t="s">
        <v>83</v>
      </c>
      <c r="AY188" s="18" t="s">
        <v>121</v>
      </c>
      <c r="BE188" s="198">
        <f>IF(N188="základní",J188,0)</f>
        <v>0</v>
      </c>
      <c r="BF188" s="198">
        <f>IF(N188="snížená",J188,0)</f>
        <v>0</v>
      </c>
      <c r="BG188" s="198">
        <f>IF(N188="zákl. přenesená",J188,0)</f>
        <v>0</v>
      </c>
      <c r="BH188" s="198">
        <f>IF(N188="sníž. přenesená",J188,0)</f>
        <v>0</v>
      </c>
      <c r="BI188" s="198">
        <f>IF(N188="nulová",J188,0)</f>
        <v>0</v>
      </c>
      <c r="BJ188" s="18" t="s">
        <v>8</v>
      </c>
      <c r="BK188" s="198">
        <f>ROUND(I188*H188,0)</f>
        <v>0</v>
      </c>
      <c r="BL188" s="18" t="s">
        <v>128</v>
      </c>
      <c r="BM188" s="197" t="s">
        <v>394</v>
      </c>
    </row>
    <row r="189" spans="1:65" s="13" customFormat="1" ht="11.25">
      <c r="B189" s="199"/>
      <c r="C189" s="200"/>
      <c r="D189" s="201" t="s">
        <v>130</v>
      </c>
      <c r="E189" s="202" t="s">
        <v>1</v>
      </c>
      <c r="F189" s="203" t="s">
        <v>395</v>
      </c>
      <c r="G189" s="200"/>
      <c r="H189" s="204">
        <v>13.9</v>
      </c>
      <c r="I189" s="205"/>
      <c r="J189" s="200"/>
      <c r="K189" s="200"/>
      <c r="L189" s="206"/>
      <c r="M189" s="207"/>
      <c r="N189" s="208"/>
      <c r="O189" s="208"/>
      <c r="P189" s="208"/>
      <c r="Q189" s="208"/>
      <c r="R189" s="208"/>
      <c r="S189" s="208"/>
      <c r="T189" s="209"/>
      <c r="AT189" s="210" t="s">
        <v>130</v>
      </c>
      <c r="AU189" s="210" t="s">
        <v>83</v>
      </c>
      <c r="AV189" s="13" t="s">
        <v>83</v>
      </c>
      <c r="AW189" s="13" t="s">
        <v>31</v>
      </c>
      <c r="AX189" s="13" t="s">
        <v>74</v>
      </c>
      <c r="AY189" s="210" t="s">
        <v>121</v>
      </c>
    </row>
    <row r="190" spans="1:65" s="13" customFormat="1" ht="11.25">
      <c r="B190" s="199"/>
      <c r="C190" s="200"/>
      <c r="D190" s="201" t="s">
        <v>130</v>
      </c>
      <c r="E190" s="202" t="s">
        <v>1</v>
      </c>
      <c r="F190" s="203" t="s">
        <v>396</v>
      </c>
      <c r="G190" s="200"/>
      <c r="H190" s="204">
        <v>3.1</v>
      </c>
      <c r="I190" s="205"/>
      <c r="J190" s="200"/>
      <c r="K190" s="200"/>
      <c r="L190" s="206"/>
      <c r="M190" s="207"/>
      <c r="N190" s="208"/>
      <c r="O190" s="208"/>
      <c r="P190" s="208"/>
      <c r="Q190" s="208"/>
      <c r="R190" s="208"/>
      <c r="S190" s="208"/>
      <c r="T190" s="209"/>
      <c r="AT190" s="210" t="s">
        <v>130</v>
      </c>
      <c r="AU190" s="210" t="s">
        <v>83</v>
      </c>
      <c r="AV190" s="13" t="s">
        <v>83</v>
      </c>
      <c r="AW190" s="13" t="s">
        <v>31</v>
      </c>
      <c r="AX190" s="13" t="s">
        <v>74</v>
      </c>
      <c r="AY190" s="210" t="s">
        <v>121</v>
      </c>
    </row>
    <row r="191" spans="1:65" s="13" customFormat="1" ht="11.25">
      <c r="B191" s="199"/>
      <c r="C191" s="200"/>
      <c r="D191" s="201" t="s">
        <v>130</v>
      </c>
      <c r="E191" s="202" t="s">
        <v>1</v>
      </c>
      <c r="F191" s="203" t="s">
        <v>397</v>
      </c>
      <c r="G191" s="200"/>
      <c r="H191" s="204">
        <v>17.3</v>
      </c>
      <c r="I191" s="205"/>
      <c r="J191" s="200"/>
      <c r="K191" s="200"/>
      <c r="L191" s="206"/>
      <c r="M191" s="207"/>
      <c r="N191" s="208"/>
      <c r="O191" s="208"/>
      <c r="P191" s="208"/>
      <c r="Q191" s="208"/>
      <c r="R191" s="208"/>
      <c r="S191" s="208"/>
      <c r="T191" s="209"/>
      <c r="AT191" s="210" t="s">
        <v>130</v>
      </c>
      <c r="AU191" s="210" t="s">
        <v>83</v>
      </c>
      <c r="AV191" s="13" t="s">
        <v>83</v>
      </c>
      <c r="AW191" s="13" t="s">
        <v>31</v>
      </c>
      <c r="AX191" s="13" t="s">
        <v>74</v>
      </c>
      <c r="AY191" s="210" t="s">
        <v>121</v>
      </c>
    </row>
    <row r="192" spans="1:65" s="15" customFormat="1" ht="11.25">
      <c r="B192" s="235"/>
      <c r="C192" s="236"/>
      <c r="D192" s="201" t="s">
        <v>130</v>
      </c>
      <c r="E192" s="237" t="s">
        <v>1</v>
      </c>
      <c r="F192" s="238" t="s">
        <v>327</v>
      </c>
      <c r="G192" s="236"/>
      <c r="H192" s="239">
        <v>34.299999999999997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AT192" s="245" t="s">
        <v>130</v>
      </c>
      <c r="AU192" s="245" t="s">
        <v>83</v>
      </c>
      <c r="AV192" s="15" t="s">
        <v>128</v>
      </c>
      <c r="AW192" s="15" t="s">
        <v>31</v>
      </c>
      <c r="AX192" s="15" t="s">
        <v>8</v>
      </c>
      <c r="AY192" s="245" t="s">
        <v>121</v>
      </c>
    </row>
    <row r="193" spans="1:65" s="2" customFormat="1" ht="24.2" customHeight="1">
      <c r="A193" s="35"/>
      <c r="B193" s="36"/>
      <c r="C193" s="211" t="s">
        <v>210</v>
      </c>
      <c r="D193" s="211" t="s">
        <v>132</v>
      </c>
      <c r="E193" s="212" t="s">
        <v>398</v>
      </c>
      <c r="F193" s="213" t="s">
        <v>399</v>
      </c>
      <c r="G193" s="214" t="s">
        <v>159</v>
      </c>
      <c r="H193" s="215">
        <v>36</v>
      </c>
      <c r="I193" s="216"/>
      <c r="J193" s="215">
        <f>ROUND(I193*H193,0)</f>
        <v>0</v>
      </c>
      <c r="K193" s="213" t="s">
        <v>127</v>
      </c>
      <c r="L193" s="217"/>
      <c r="M193" s="218" t="s">
        <v>1</v>
      </c>
      <c r="N193" s="219" t="s">
        <v>39</v>
      </c>
      <c r="O193" s="72"/>
      <c r="P193" s="195">
        <f>O193*H193</f>
        <v>0</v>
      </c>
      <c r="Q193" s="195">
        <v>3.6999999999999998E-2</v>
      </c>
      <c r="R193" s="195">
        <f>Q193*H193</f>
        <v>1.3319999999999999</v>
      </c>
      <c r="S193" s="195">
        <v>0</v>
      </c>
      <c r="T193" s="196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97" t="s">
        <v>136</v>
      </c>
      <c r="AT193" s="197" t="s">
        <v>132</v>
      </c>
      <c r="AU193" s="197" t="s">
        <v>83</v>
      </c>
      <c r="AY193" s="18" t="s">
        <v>121</v>
      </c>
      <c r="BE193" s="198">
        <f>IF(N193="základní",J193,0)</f>
        <v>0</v>
      </c>
      <c r="BF193" s="198">
        <f>IF(N193="snížená",J193,0)</f>
        <v>0</v>
      </c>
      <c r="BG193" s="198">
        <f>IF(N193="zákl. přenesená",J193,0)</f>
        <v>0</v>
      </c>
      <c r="BH193" s="198">
        <f>IF(N193="sníž. přenesená",J193,0)</f>
        <v>0</v>
      </c>
      <c r="BI193" s="198">
        <f>IF(N193="nulová",J193,0)</f>
        <v>0</v>
      </c>
      <c r="BJ193" s="18" t="s">
        <v>8</v>
      </c>
      <c r="BK193" s="198">
        <f>ROUND(I193*H193,0)</f>
        <v>0</v>
      </c>
      <c r="BL193" s="18" t="s">
        <v>128</v>
      </c>
      <c r="BM193" s="197" t="s">
        <v>400</v>
      </c>
    </row>
    <row r="194" spans="1:65" s="2" customFormat="1" ht="33" customHeight="1">
      <c r="A194" s="35"/>
      <c r="B194" s="36"/>
      <c r="C194" s="187" t="s">
        <v>7</v>
      </c>
      <c r="D194" s="187" t="s">
        <v>123</v>
      </c>
      <c r="E194" s="188" t="s">
        <v>401</v>
      </c>
      <c r="F194" s="189" t="s">
        <v>402</v>
      </c>
      <c r="G194" s="190" t="s">
        <v>159</v>
      </c>
      <c r="H194" s="191">
        <v>114</v>
      </c>
      <c r="I194" s="192"/>
      <c r="J194" s="191">
        <f>ROUND(I194*H194,0)</f>
        <v>0</v>
      </c>
      <c r="K194" s="189" t="s">
        <v>127</v>
      </c>
      <c r="L194" s="40"/>
      <c r="M194" s="193" t="s">
        <v>1</v>
      </c>
      <c r="N194" s="194" t="s">
        <v>39</v>
      </c>
      <c r="O194" s="72"/>
      <c r="P194" s="195">
        <f>O194*H194</f>
        <v>0</v>
      </c>
      <c r="Q194" s="195">
        <v>5.0000000000000002E-5</v>
      </c>
      <c r="R194" s="195">
        <f>Q194*H194</f>
        <v>5.7000000000000002E-3</v>
      </c>
      <c r="S194" s="195">
        <v>0</v>
      </c>
      <c r="T194" s="196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97" t="s">
        <v>128</v>
      </c>
      <c r="AT194" s="197" t="s">
        <v>123</v>
      </c>
      <c r="AU194" s="197" t="s">
        <v>83</v>
      </c>
      <c r="AY194" s="18" t="s">
        <v>121</v>
      </c>
      <c r="BE194" s="198">
        <f>IF(N194="základní",J194,0)</f>
        <v>0</v>
      </c>
      <c r="BF194" s="198">
        <f>IF(N194="snížená",J194,0)</f>
        <v>0</v>
      </c>
      <c r="BG194" s="198">
        <f>IF(N194="zákl. přenesená",J194,0)</f>
        <v>0</v>
      </c>
      <c r="BH194" s="198">
        <f>IF(N194="sníž. přenesená",J194,0)</f>
        <v>0</v>
      </c>
      <c r="BI194" s="198">
        <f>IF(N194="nulová",J194,0)</f>
        <v>0</v>
      </c>
      <c r="BJ194" s="18" t="s">
        <v>8</v>
      </c>
      <c r="BK194" s="198">
        <f>ROUND(I194*H194,0)</f>
        <v>0</v>
      </c>
      <c r="BL194" s="18" t="s">
        <v>128</v>
      </c>
      <c r="BM194" s="197" t="s">
        <v>403</v>
      </c>
    </row>
    <row r="195" spans="1:65" s="13" customFormat="1" ht="11.25">
      <c r="B195" s="199"/>
      <c r="C195" s="200"/>
      <c r="D195" s="201" t="s">
        <v>130</v>
      </c>
      <c r="E195" s="202" t="s">
        <v>1</v>
      </c>
      <c r="F195" s="203" t="s">
        <v>404</v>
      </c>
      <c r="G195" s="200"/>
      <c r="H195" s="204">
        <v>88.5</v>
      </c>
      <c r="I195" s="205"/>
      <c r="J195" s="200"/>
      <c r="K195" s="200"/>
      <c r="L195" s="206"/>
      <c r="M195" s="207"/>
      <c r="N195" s="208"/>
      <c r="O195" s="208"/>
      <c r="P195" s="208"/>
      <c r="Q195" s="208"/>
      <c r="R195" s="208"/>
      <c r="S195" s="208"/>
      <c r="T195" s="209"/>
      <c r="AT195" s="210" t="s">
        <v>130</v>
      </c>
      <c r="AU195" s="210" t="s">
        <v>83</v>
      </c>
      <c r="AV195" s="13" t="s">
        <v>83</v>
      </c>
      <c r="AW195" s="13" t="s">
        <v>31</v>
      </c>
      <c r="AX195" s="13" t="s">
        <v>74</v>
      </c>
      <c r="AY195" s="210" t="s">
        <v>121</v>
      </c>
    </row>
    <row r="196" spans="1:65" s="13" customFormat="1" ht="11.25">
      <c r="B196" s="199"/>
      <c r="C196" s="200"/>
      <c r="D196" s="201" t="s">
        <v>130</v>
      </c>
      <c r="E196" s="202" t="s">
        <v>1</v>
      </c>
      <c r="F196" s="203" t="s">
        <v>405</v>
      </c>
      <c r="G196" s="200"/>
      <c r="H196" s="204">
        <v>3.5</v>
      </c>
      <c r="I196" s="205"/>
      <c r="J196" s="200"/>
      <c r="K196" s="200"/>
      <c r="L196" s="206"/>
      <c r="M196" s="207"/>
      <c r="N196" s="208"/>
      <c r="O196" s="208"/>
      <c r="P196" s="208"/>
      <c r="Q196" s="208"/>
      <c r="R196" s="208"/>
      <c r="S196" s="208"/>
      <c r="T196" s="209"/>
      <c r="AT196" s="210" t="s">
        <v>130</v>
      </c>
      <c r="AU196" s="210" t="s">
        <v>83</v>
      </c>
      <c r="AV196" s="13" t="s">
        <v>83</v>
      </c>
      <c r="AW196" s="13" t="s">
        <v>31</v>
      </c>
      <c r="AX196" s="13" t="s">
        <v>74</v>
      </c>
      <c r="AY196" s="210" t="s">
        <v>121</v>
      </c>
    </row>
    <row r="197" spans="1:65" s="13" customFormat="1" ht="11.25">
      <c r="B197" s="199"/>
      <c r="C197" s="200"/>
      <c r="D197" s="201" t="s">
        <v>130</v>
      </c>
      <c r="E197" s="202" t="s">
        <v>1</v>
      </c>
      <c r="F197" s="203" t="s">
        <v>406</v>
      </c>
      <c r="G197" s="200"/>
      <c r="H197" s="204">
        <v>22</v>
      </c>
      <c r="I197" s="205"/>
      <c r="J197" s="200"/>
      <c r="K197" s="200"/>
      <c r="L197" s="206"/>
      <c r="M197" s="207"/>
      <c r="N197" s="208"/>
      <c r="O197" s="208"/>
      <c r="P197" s="208"/>
      <c r="Q197" s="208"/>
      <c r="R197" s="208"/>
      <c r="S197" s="208"/>
      <c r="T197" s="209"/>
      <c r="AT197" s="210" t="s">
        <v>130</v>
      </c>
      <c r="AU197" s="210" t="s">
        <v>83</v>
      </c>
      <c r="AV197" s="13" t="s">
        <v>83</v>
      </c>
      <c r="AW197" s="13" t="s">
        <v>31</v>
      </c>
      <c r="AX197" s="13" t="s">
        <v>74</v>
      </c>
      <c r="AY197" s="210" t="s">
        <v>121</v>
      </c>
    </row>
    <row r="198" spans="1:65" s="15" customFormat="1" ht="11.25">
      <c r="B198" s="235"/>
      <c r="C198" s="236"/>
      <c r="D198" s="201" t="s">
        <v>130</v>
      </c>
      <c r="E198" s="237" t="s">
        <v>1</v>
      </c>
      <c r="F198" s="238" t="s">
        <v>327</v>
      </c>
      <c r="G198" s="236"/>
      <c r="H198" s="239">
        <v>114</v>
      </c>
      <c r="I198" s="240"/>
      <c r="J198" s="236"/>
      <c r="K198" s="236"/>
      <c r="L198" s="241"/>
      <c r="M198" s="242"/>
      <c r="N198" s="243"/>
      <c r="O198" s="243"/>
      <c r="P198" s="243"/>
      <c r="Q198" s="243"/>
      <c r="R198" s="243"/>
      <c r="S198" s="243"/>
      <c r="T198" s="244"/>
      <c r="AT198" s="245" t="s">
        <v>130</v>
      </c>
      <c r="AU198" s="245" t="s">
        <v>83</v>
      </c>
      <c r="AV198" s="15" t="s">
        <v>128</v>
      </c>
      <c r="AW198" s="15" t="s">
        <v>31</v>
      </c>
      <c r="AX198" s="15" t="s">
        <v>8</v>
      </c>
      <c r="AY198" s="245" t="s">
        <v>121</v>
      </c>
    </row>
    <row r="199" spans="1:65" s="2" customFormat="1" ht="24.2" customHeight="1">
      <c r="A199" s="35"/>
      <c r="B199" s="36"/>
      <c r="C199" s="211" t="s">
        <v>217</v>
      </c>
      <c r="D199" s="211" t="s">
        <v>132</v>
      </c>
      <c r="E199" s="212" t="s">
        <v>407</v>
      </c>
      <c r="F199" s="213" t="s">
        <v>408</v>
      </c>
      <c r="G199" s="214" t="s">
        <v>159</v>
      </c>
      <c r="H199" s="215">
        <v>117</v>
      </c>
      <c r="I199" s="216"/>
      <c r="J199" s="215">
        <f>ROUND(I199*H199,0)</f>
        <v>0</v>
      </c>
      <c r="K199" s="213" t="s">
        <v>127</v>
      </c>
      <c r="L199" s="217"/>
      <c r="M199" s="218" t="s">
        <v>1</v>
      </c>
      <c r="N199" s="219" t="s">
        <v>39</v>
      </c>
      <c r="O199" s="72"/>
      <c r="P199" s="195">
        <f>O199*H199</f>
        <v>0</v>
      </c>
      <c r="Q199" s="195">
        <v>7.4999999999999997E-2</v>
      </c>
      <c r="R199" s="195">
        <f>Q199*H199</f>
        <v>8.7750000000000004</v>
      </c>
      <c r="S199" s="195">
        <v>0</v>
      </c>
      <c r="T199" s="196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97" t="s">
        <v>136</v>
      </c>
      <c r="AT199" s="197" t="s">
        <v>132</v>
      </c>
      <c r="AU199" s="197" t="s">
        <v>83</v>
      </c>
      <c r="AY199" s="18" t="s">
        <v>121</v>
      </c>
      <c r="BE199" s="198">
        <f>IF(N199="základní",J199,0)</f>
        <v>0</v>
      </c>
      <c r="BF199" s="198">
        <f>IF(N199="snížená",J199,0)</f>
        <v>0</v>
      </c>
      <c r="BG199" s="198">
        <f>IF(N199="zákl. přenesená",J199,0)</f>
        <v>0</v>
      </c>
      <c r="BH199" s="198">
        <f>IF(N199="sníž. přenesená",J199,0)</f>
        <v>0</v>
      </c>
      <c r="BI199" s="198">
        <f>IF(N199="nulová",J199,0)</f>
        <v>0</v>
      </c>
      <c r="BJ199" s="18" t="s">
        <v>8</v>
      </c>
      <c r="BK199" s="198">
        <f>ROUND(I199*H199,0)</f>
        <v>0</v>
      </c>
      <c r="BL199" s="18" t="s">
        <v>128</v>
      </c>
      <c r="BM199" s="197" t="s">
        <v>409</v>
      </c>
    </row>
    <row r="200" spans="1:65" s="2" customFormat="1" ht="33" customHeight="1">
      <c r="A200" s="35"/>
      <c r="B200" s="36"/>
      <c r="C200" s="187" t="s">
        <v>221</v>
      </c>
      <c r="D200" s="187" t="s">
        <v>123</v>
      </c>
      <c r="E200" s="188" t="s">
        <v>410</v>
      </c>
      <c r="F200" s="189" t="s">
        <v>411</v>
      </c>
      <c r="G200" s="190" t="s">
        <v>159</v>
      </c>
      <c r="H200" s="191">
        <v>11</v>
      </c>
      <c r="I200" s="192"/>
      <c r="J200" s="191">
        <f>ROUND(I200*H200,0)</f>
        <v>0</v>
      </c>
      <c r="K200" s="189" t="s">
        <v>127</v>
      </c>
      <c r="L200" s="40"/>
      <c r="M200" s="193" t="s">
        <v>1</v>
      </c>
      <c r="N200" s="194" t="s">
        <v>39</v>
      </c>
      <c r="O200" s="72"/>
      <c r="P200" s="195">
        <f>O200*H200</f>
        <v>0</v>
      </c>
      <c r="Q200" s="195">
        <v>8.0000000000000007E-5</v>
      </c>
      <c r="R200" s="195">
        <f>Q200*H200</f>
        <v>8.8000000000000003E-4</v>
      </c>
      <c r="S200" s="195">
        <v>0</v>
      </c>
      <c r="T200" s="196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97" t="s">
        <v>128</v>
      </c>
      <c r="AT200" s="197" t="s">
        <v>123</v>
      </c>
      <c r="AU200" s="197" t="s">
        <v>83</v>
      </c>
      <c r="AY200" s="18" t="s">
        <v>121</v>
      </c>
      <c r="BE200" s="198">
        <f>IF(N200="základní",J200,0)</f>
        <v>0</v>
      </c>
      <c r="BF200" s="198">
        <f>IF(N200="snížená",J200,0)</f>
        <v>0</v>
      </c>
      <c r="BG200" s="198">
        <f>IF(N200="zákl. přenesená",J200,0)</f>
        <v>0</v>
      </c>
      <c r="BH200" s="198">
        <f>IF(N200="sníž. přenesená",J200,0)</f>
        <v>0</v>
      </c>
      <c r="BI200" s="198">
        <f>IF(N200="nulová",J200,0)</f>
        <v>0</v>
      </c>
      <c r="BJ200" s="18" t="s">
        <v>8</v>
      </c>
      <c r="BK200" s="198">
        <f>ROUND(I200*H200,0)</f>
        <v>0</v>
      </c>
      <c r="BL200" s="18" t="s">
        <v>128</v>
      </c>
      <c r="BM200" s="197" t="s">
        <v>412</v>
      </c>
    </row>
    <row r="201" spans="1:65" s="13" customFormat="1" ht="11.25">
      <c r="B201" s="199"/>
      <c r="C201" s="200"/>
      <c r="D201" s="201" t="s">
        <v>130</v>
      </c>
      <c r="E201" s="202" t="s">
        <v>1</v>
      </c>
      <c r="F201" s="203" t="s">
        <v>413</v>
      </c>
      <c r="G201" s="200"/>
      <c r="H201" s="204">
        <v>5</v>
      </c>
      <c r="I201" s="205"/>
      <c r="J201" s="200"/>
      <c r="K201" s="200"/>
      <c r="L201" s="206"/>
      <c r="M201" s="207"/>
      <c r="N201" s="208"/>
      <c r="O201" s="208"/>
      <c r="P201" s="208"/>
      <c r="Q201" s="208"/>
      <c r="R201" s="208"/>
      <c r="S201" s="208"/>
      <c r="T201" s="209"/>
      <c r="AT201" s="210" t="s">
        <v>130</v>
      </c>
      <c r="AU201" s="210" t="s">
        <v>83</v>
      </c>
      <c r="AV201" s="13" t="s">
        <v>83</v>
      </c>
      <c r="AW201" s="13" t="s">
        <v>31</v>
      </c>
      <c r="AX201" s="13" t="s">
        <v>74</v>
      </c>
      <c r="AY201" s="210" t="s">
        <v>121</v>
      </c>
    </row>
    <row r="202" spans="1:65" s="13" customFormat="1" ht="11.25">
      <c r="B202" s="199"/>
      <c r="C202" s="200"/>
      <c r="D202" s="201" t="s">
        <v>130</v>
      </c>
      <c r="E202" s="202" t="s">
        <v>1</v>
      </c>
      <c r="F202" s="203" t="s">
        <v>414</v>
      </c>
      <c r="G202" s="200"/>
      <c r="H202" s="204">
        <v>6</v>
      </c>
      <c r="I202" s="205"/>
      <c r="J202" s="200"/>
      <c r="K202" s="200"/>
      <c r="L202" s="206"/>
      <c r="M202" s="207"/>
      <c r="N202" s="208"/>
      <c r="O202" s="208"/>
      <c r="P202" s="208"/>
      <c r="Q202" s="208"/>
      <c r="R202" s="208"/>
      <c r="S202" s="208"/>
      <c r="T202" s="209"/>
      <c r="AT202" s="210" t="s">
        <v>130</v>
      </c>
      <c r="AU202" s="210" t="s">
        <v>83</v>
      </c>
      <c r="AV202" s="13" t="s">
        <v>83</v>
      </c>
      <c r="AW202" s="13" t="s">
        <v>31</v>
      </c>
      <c r="AX202" s="13" t="s">
        <v>74</v>
      </c>
      <c r="AY202" s="210" t="s">
        <v>121</v>
      </c>
    </row>
    <row r="203" spans="1:65" s="15" customFormat="1" ht="11.25">
      <c r="B203" s="235"/>
      <c r="C203" s="236"/>
      <c r="D203" s="201" t="s">
        <v>130</v>
      </c>
      <c r="E203" s="237" t="s">
        <v>1</v>
      </c>
      <c r="F203" s="238" t="s">
        <v>327</v>
      </c>
      <c r="G203" s="236"/>
      <c r="H203" s="239">
        <v>11</v>
      </c>
      <c r="I203" s="240"/>
      <c r="J203" s="236"/>
      <c r="K203" s="236"/>
      <c r="L203" s="241"/>
      <c r="M203" s="242"/>
      <c r="N203" s="243"/>
      <c r="O203" s="243"/>
      <c r="P203" s="243"/>
      <c r="Q203" s="243"/>
      <c r="R203" s="243"/>
      <c r="S203" s="243"/>
      <c r="T203" s="244"/>
      <c r="AT203" s="245" t="s">
        <v>130</v>
      </c>
      <c r="AU203" s="245" t="s">
        <v>83</v>
      </c>
      <c r="AV203" s="15" t="s">
        <v>128</v>
      </c>
      <c r="AW203" s="15" t="s">
        <v>31</v>
      </c>
      <c r="AX203" s="15" t="s">
        <v>8</v>
      </c>
      <c r="AY203" s="245" t="s">
        <v>121</v>
      </c>
    </row>
    <row r="204" spans="1:65" s="2" customFormat="1" ht="24.2" customHeight="1">
      <c r="A204" s="35"/>
      <c r="B204" s="36"/>
      <c r="C204" s="211" t="s">
        <v>226</v>
      </c>
      <c r="D204" s="211" t="s">
        <v>132</v>
      </c>
      <c r="E204" s="212" t="s">
        <v>415</v>
      </c>
      <c r="F204" s="213" t="s">
        <v>416</v>
      </c>
      <c r="G204" s="214" t="s">
        <v>159</v>
      </c>
      <c r="H204" s="215">
        <v>12</v>
      </c>
      <c r="I204" s="216"/>
      <c r="J204" s="215">
        <f t="shared" ref="J204:J225" si="0">ROUND(I204*H204,0)</f>
        <v>0</v>
      </c>
      <c r="K204" s="213" t="s">
        <v>127</v>
      </c>
      <c r="L204" s="217"/>
      <c r="M204" s="218" t="s">
        <v>1</v>
      </c>
      <c r="N204" s="219" t="s">
        <v>39</v>
      </c>
      <c r="O204" s="72"/>
      <c r="P204" s="195">
        <f t="shared" ref="P204:P225" si="1">O204*H204</f>
        <v>0</v>
      </c>
      <c r="Q204" s="195">
        <v>0.1</v>
      </c>
      <c r="R204" s="195">
        <f t="shared" ref="R204:R225" si="2">Q204*H204</f>
        <v>1.2000000000000002</v>
      </c>
      <c r="S204" s="195">
        <v>0</v>
      </c>
      <c r="T204" s="196">
        <f t="shared" ref="T204:T225" si="3"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97" t="s">
        <v>136</v>
      </c>
      <c r="AT204" s="197" t="s">
        <v>132</v>
      </c>
      <c r="AU204" s="197" t="s">
        <v>83</v>
      </c>
      <c r="AY204" s="18" t="s">
        <v>121</v>
      </c>
      <c r="BE204" s="198">
        <f t="shared" ref="BE204:BE225" si="4">IF(N204="základní",J204,0)</f>
        <v>0</v>
      </c>
      <c r="BF204" s="198">
        <f t="shared" ref="BF204:BF225" si="5">IF(N204="snížená",J204,0)</f>
        <v>0</v>
      </c>
      <c r="BG204" s="198">
        <f t="shared" ref="BG204:BG225" si="6">IF(N204="zákl. přenesená",J204,0)</f>
        <v>0</v>
      </c>
      <c r="BH204" s="198">
        <f t="shared" ref="BH204:BH225" si="7">IF(N204="sníž. přenesená",J204,0)</f>
        <v>0</v>
      </c>
      <c r="BI204" s="198">
        <f t="shared" ref="BI204:BI225" si="8">IF(N204="nulová",J204,0)</f>
        <v>0</v>
      </c>
      <c r="BJ204" s="18" t="s">
        <v>8</v>
      </c>
      <c r="BK204" s="198">
        <f t="shared" ref="BK204:BK225" si="9">ROUND(I204*H204,0)</f>
        <v>0</v>
      </c>
      <c r="BL204" s="18" t="s">
        <v>128</v>
      </c>
      <c r="BM204" s="197" t="s">
        <v>417</v>
      </c>
    </row>
    <row r="205" spans="1:65" s="2" customFormat="1" ht="24.2" customHeight="1">
      <c r="A205" s="35"/>
      <c r="B205" s="36"/>
      <c r="C205" s="187" t="s">
        <v>230</v>
      </c>
      <c r="D205" s="187" t="s">
        <v>123</v>
      </c>
      <c r="E205" s="188" t="s">
        <v>418</v>
      </c>
      <c r="F205" s="189" t="s">
        <v>419</v>
      </c>
      <c r="G205" s="190" t="s">
        <v>172</v>
      </c>
      <c r="H205" s="191">
        <v>3</v>
      </c>
      <c r="I205" s="192"/>
      <c r="J205" s="191">
        <f t="shared" si="0"/>
        <v>0</v>
      </c>
      <c r="K205" s="189" t="s">
        <v>127</v>
      </c>
      <c r="L205" s="40"/>
      <c r="M205" s="193" t="s">
        <v>1</v>
      </c>
      <c r="N205" s="194" t="s">
        <v>39</v>
      </c>
      <c r="O205" s="72"/>
      <c r="P205" s="195">
        <f t="shared" si="1"/>
        <v>0</v>
      </c>
      <c r="Q205" s="195">
        <v>1.4999999999999999E-4</v>
      </c>
      <c r="R205" s="195">
        <f t="shared" si="2"/>
        <v>4.4999999999999999E-4</v>
      </c>
      <c r="S205" s="195">
        <v>0</v>
      </c>
      <c r="T205" s="196">
        <f t="shared" si="3"/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97" t="s">
        <v>128</v>
      </c>
      <c r="AT205" s="197" t="s">
        <v>123</v>
      </c>
      <c r="AU205" s="197" t="s">
        <v>83</v>
      </c>
      <c r="AY205" s="18" t="s">
        <v>121</v>
      </c>
      <c r="BE205" s="198">
        <f t="shared" si="4"/>
        <v>0</v>
      </c>
      <c r="BF205" s="198">
        <f t="shared" si="5"/>
        <v>0</v>
      </c>
      <c r="BG205" s="198">
        <f t="shared" si="6"/>
        <v>0</v>
      </c>
      <c r="BH205" s="198">
        <f t="shared" si="7"/>
        <v>0</v>
      </c>
      <c r="BI205" s="198">
        <f t="shared" si="8"/>
        <v>0</v>
      </c>
      <c r="BJ205" s="18" t="s">
        <v>8</v>
      </c>
      <c r="BK205" s="198">
        <f t="shared" si="9"/>
        <v>0</v>
      </c>
      <c r="BL205" s="18" t="s">
        <v>128</v>
      </c>
      <c r="BM205" s="197" t="s">
        <v>420</v>
      </c>
    </row>
    <row r="206" spans="1:65" s="2" customFormat="1" ht="33" customHeight="1">
      <c r="A206" s="35"/>
      <c r="B206" s="36"/>
      <c r="C206" s="211" t="s">
        <v>234</v>
      </c>
      <c r="D206" s="211" t="s">
        <v>132</v>
      </c>
      <c r="E206" s="212" t="s">
        <v>421</v>
      </c>
      <c r="F206" s="213" t="s">
        <v>422</v>
      </c>
      <c r="G206" s="214" t="s">
        <v>172</v>
      </c>
      <c r="H206" s="215">
        <v>3</v>
      </c>
      <c r="I206" s="216"/>
      <c r="J206" s="215">
        <f t="shared" si="0"/>
        <v>0</v>
      </c>
      <c r="K206" s="213" t="s">
        <v>127</v>
      </c>
      <c r="L206" s="217"/>
      <c r="M206" s="218" t="s">
        <v>1</v>
      </c>
      <c r="N206" s="219" t="s">
        <v>39</v>
      </c>
      <c r="O206" s="72"/>
      <c r="P206" s="195">
        <f t="shared" si="1"/>
        <v>0</v>
      </c>
      <c r="Q206" s="195">
        <v>4.2000000000000003E-2</v>
      </c>
      <c r="R206" s="195">
        <f t="shared" si="2"/>
        <v>0.126</v>
      </c>
      <c r="S206" s="195">
        <v>0</v>
      </c>
      <c r="T206" s="196">
        <f t="shared" si="3"/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97" t="s">
        <v>136</v>
      </c>
      <c r="AT206" s="197" t="s">
        <v>132</v>
      </c>
      <c r="AU206" s="197" t="s">
        <v>83</v>
      </c>
      <c r="AY206" s="18" t="s">
        <v>121</v>
      </c>
      <c r="BE206" s="198">
        <f t="shared" si="4"/>
        <v>0</v>
      </c>
      <c r="BF206" s="198">
        <f t="shared" si="5"/>
        <v>0</v>
      </c>
      <c r="BG206" s="198">
        <f t="shared" si="6"/>
        <v>0</v>
      </c>
      <c r="BH206" s="198">
        <f t="shared" si="7"/>
        <v>0</v>
      </c>
      <c r="BI206" s="198">
        <f t="shared" si="8"/>
        <v>0</v>
      </c>
      <c r="BJ206" s="18" t="s">
        <v>8</v>
      </c>
      <c r="BK206" s="198">
        <f t="shared" si="9"/>
        <v>0</v>
      </c>
      <c r="BL206" s="18" t="s">
        <v>128</v>
      </c>
      <c r="BM206" s="197" t="s">
        <v>423</v>
      </c>
    </row>
    <row r="207" spans="1:65" s="2" customFormat="1" ht="33" customHeight="1">
      <c r="A207" s="35"/>
      <c r="B207" s="36"/>
      <c r="C207" s="187" t="s">
        <v>238</v>
      </c>
      <c r="D207" s="187" t="s">
        <v>123</v>
      </c>
      <c r="E207" s="188" t="s">
        <v>424</v>
      </c>
      <c r="F207" s="189" t="s">
        <v>425</v>
      </c>
      <c r="G207" s="190" t="s">
        <v>172</v>
      </c>
      <c r="H207" s="191">
        <v>1</v>
      </c>
      <c r="I207" s="192"/>
      <c r="J207" s="191">
        <f t="shared" si="0"/>
        <v>0</v>
      </c>
      <c r="K207" s="189" t="s">
        <v>127</v>
      </c>
      <c r="L207" s="40"/>
      <c r="M207" s="193" t="s">
        <v>1</v>
      </c>
      <c r="N207" s="194" t="s">
        <v>39</v>
      </c>
      <c r="O207" s="72"/>
      <c r="P207" s="195">
        <f t="shared" si="1"/>
        <v>0</v>
      </c>
      <c r="Q207" s="195">
        <v>2.7887400000000002</v>
      </c>
      <c r="R207" s="195">
        <f t="shared" si="2"/>
        <v>2.7887400000000002</v>
      </c>
      <c r="S207" s="195">
        <v>0</v>
      </c>
      <c r="T207" s="196">
        <f t="shared" si="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97" t="s">
        <v>128</v>
      </c>
      <c r="AT207" s="197" t="s">
        <v>123</v>
      </c>
      <c r="AU207" s="197" t="s">
        <v>83</v>
      </c>
      <c r="AY207" s="18" t="s">
        <v>121</v>
      </c>
      <c r="BE207" s="198">
        <f t="shared" si="4"/>
        <v>0</v>
      </c>
      <c r="BF207" s="198">
        <f t="shared" si="5"/>
        <v>0</v>
      </c>
      <c r="BG207" s="198">
        <f t="shared" si="6"/>
        <v>0</v>
      </c>
      <c r="BH207" s="198">
        <f t="shared" si="7"/>
        <v>0</v>
      </c>
      <c r="BI207" s="198">
        <f t="shared" si="8"/>
        <v>0</v>
      </c>
      <c r="BJ207" s="18" t="s">
        <v>8</v>
      </c>
      <c r="BK207" s="198">
        <f t="shared" si="9"/>
        <v>0</v>
      </c>
      <c r="BL207" s="18" t="s">
        <v>128</v>
      </c>
      <c r="BM207" s="197" t="s">
        <v>426</v>
      </c>
    </row>
    <row r="208" spans="1:65" s="2" customFormat="1" ht="33" customHeight="1">
      <c r="A208" s="35"/>
      <c r="B208" s="36"/>
      <c r="C208" s="187" t="s">
        <v>242</v>
      </c>
      <c r="D208" s="187" t="s">
        <v>123</v>
      </c>
      <c r="E208" s="188" t="s">
        <v>427</v>
      </c>
      <c r="F208" s="189" t="s">
        <v>428</v>
      </c>
      <c r="G208" s="190" t="s">
        <v>172</v>
      </c>
      <c r="H208" s="191">
        <v>6</v>
      </c>
      <c r="I208" s="192"/>
      <c r="J208" s="191">
        <f t="shared" si="0"/>
        <v>0</v>
      </c>
      <c r="K208" s="189" t="s">
        <v>127</v>
      </c>
      <c r="L208" s="40"/>
      <c r="M208" s="193" t="s">
        <v>1</v>
      </c>
      <c r="N208" s="194" t="s">
        <v>39</v>
      </c>
      <c r="O208" s="72"/>
      <c r="P208" s="195">
        <f t="shared" si="1"/>
        <v>0</v>
      </c>
      <c r="Q208" s="195">
        <v>2.1167649439999998</v>
      </c>
      <c r="R208" s="195">
        <f t="shared" si="2"/>
        <v>12.700589663999999</v>
      </c>
      <c r="S208" s="195">
        <v>0</v>
      </c>
      <c r="T208" s="196">
        <f t="shared" si="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97" t="s">
        <v>128</v>
      </c>
      <c r="AT208" s="197" t="s">
        <v>123</v>
      </c>
      <c r="AU208" s="197" t="s">
        <v>83</v>
      </c>
      <c r="AY208" s="18" t="s">
        <v>121</v>
      </c>
      <c r="BE208" s="198">
        <f t="shared" si="4"/>
        <v>0</v>
      </c>
      <c r="BF208" s="198">
        <f t="shared" si="5"/>
        <v>0</v>
      </c>
      <c r="BG208" s="198">
        <f t="shared" si="6"/>
        <v>0</v>
      </c>
      <c r="BH208" s="198">
        <f t="shared" si="7"/>
        <v>0</v>
      </c>
      <c r="BI208" s="198">
        <f t="shared" si="8"/>
        <v>0</v>
      </c>
      <c r="BJ208" s="18" t="s">
        <v>8</v>
      </c>
      <c r="BK208" s="198">
        <f t="shared" si="9"/>
        <v>0</v>
      </c>
      <c r="BL208" s="18" t="s">
        <v>128</v>
      </c>
      <c r="BM208" s="197" t="s">
        <v>429</v>
      </c>
    </row>
    <row r="209" spans="1:65" s="2" customFormat="1" ht="24.2" customHeight="1">
      <c r="A209" s="35"/>
      <c r="B209" s="36"/>
      <c r="C209" s="211" t="s">
        <v>246</v>
      </c>
      <c r="D209" s="211" t="s">
        <v>132</v>
      </c>
      <c r="E209" s="212" t="s">
        <v>430</v>
      </c>
      <c r="F209" s="213" t="s">
        <v>431</v>
      </c>
      <c r="G209" s="214" t="s">
        <v>172</v>
      </c>
      <c r="H209" s="215">
        <v>6</v>
      </c>
      <c r="I209" s="216"/>
      <c r="J209" s="215">
        <f t="shared" si="0"/>
        <v>0</v>
      </c>
      <c r="K209" s="213" t="s">
        <v>127</v>
      </c>
      <c r="L209" s="217"/>
      <c r="M209" s="218" t="s">
        <v>1</v>
      </c>
      <c r="N209" s="219" t="s">
        <v>39</v>
      </c>
      <c r="O209" s="72"/>
      <c r="P209" s="195">
        <f t="shared" si="1"/>
        <v>0</v>
      </c>
      <c r="Q209" s="195">
        <v>1.6140000000000001</v>
      </c>
      <c r="R209" s="195">
        <f t="shared" si="2"/>
        <v>9.6840000000000011</v>
      </c>
      <c r="S209" s="195">
        <v>0</v>
      </c>
      <c r="T209" s="196">
        <f t="shared" si="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97" t="s">
        <v>136</v>
      </c>
      <c r="AT209" s="197" t="s">
        <v>132</v>
      </c>
      <c r="AU209" s="197" t="s">
        <v>83</v>
      </c>
      <c r="AY209" s="18" t="s">
        <v>121</v>
      </c>
      <c r="BE209" s="198">
        <f t="shared" si="4"/>
        <v>0</v>
      </c>
      <c r="BF209" s="198">
        <f t="shared" si="5"/>
        <v>0</v>
      </c>
      <c r="BG209" s="198">
        <f t="shared" si="6"/>
        <v>0</v>
      </c>
      <c r="BH209" s="198">
        <f t="shared" si="7"/>
        <v>0</v>
      </c>
      <c r="BI209" s="198">
        <f t="shared" si="8"/>
        <v>0</v>
      </c>
      <c r="BJ209" s="18" t="s">
        <v>8</v>
      </c>
      <c r="BK209" s="198">
        <f t="shared" si="9"/>
        <v>0</v>
      </c>
      <c r="BL209" s="18" t="s">
        <v>128</v>
      </c>
      <c r="BM209" s="197" t="s">
        <v>432</v>
      </c>
    </row>
    <row r="210" spans="1:65" s="2" customFormat="1" ht="24.2" customHeight="1">
      <c r="A210" s="35"/>
      <c r="B210" s="36"/>
      <c r="C210" s="211" t="s">
        <v>250</v>
      </c>
      <c r="D210" s="211" t="s">
        <v>132</v>
      </c>
      <c r="E210" s="212" t="s">
        <v>433</v>
      </c>
      <c r="F210" s="213" t="s">
        <v>434</v>
      </c>
      <c r="G210" s="214" t="s">
        <v>172</v>
      </c>
      <c r="H210" s="215">
        <v>5</v>
      </c>
      <c r="I210" s="216"/>
      <c r="J210" s="215">
        <f t="shared" si="0"/>
        <v>0</v>
      </c>
      <c r="K210" s="213" t="s">
        <v>435</v>
      </c>
      <c r="L210" s="217"/>
      <c r="M210" s="218" t="s">
        <v>1</v>
      </c>
      <c r="N210" s="219" t="s">
        <v>39</v>
      </c>
      <c r="O210" s="72"/>
      <c r="P210" s="195">
        <f t="shared" si="1"/>
        <v>0</v>
      </c>
      <c r="Q210" s="195">
        <v>0.254</v>
      </c>
      <c r="R210" s="195">
        <f t="shared" si="2"/>
        <v>1.27</v>
      </c>
      <c r="S210" s="195">
        <v>0</v>
      </c>
      <c r="T210" s="196">
        <f t="shared" si="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97" t="s">
        <v>136</v>
      </c>
      <c r="AT210" s="197" t="s">
        <v>132</v>
      </c>
      <c r="AU210" s="197" t="s">
        <v>83</v>
      </c>
      <c r="AY210" s="18" t="s">
        <v>121</v>
      </c>
      <c r="BE210" s="198">
        <f t="shared" si="4"/>
        <v>0</v>
      </c>
      <c r="BF210" s="198">
        <f t="shared" si="5"/>
        <v>0</v>
      </c>
      <c r="BG210" s="198">
        <f t="shared" si="6"/>
        <v>0</v>
      </c>
      <c r="BH210" s="198">
        <f t="shared" si="7"/>
        <v>0</v>
      </c>
      <c r="BI210" s="198">
        <f t="shared" si="8"/>
        <v>0</v>
      </c>
      <c r="BJ210" s="18" t="s">
        <v>8</v>
      </c>
      <c r="BK210" s="198">
        <f t="shared" si="9"/>
        <v>0</v>
      </c>
      <c r="BL210" s="18" t="s">
        <v>128</v>
      </c>
      <c r="BM210" s="197" t="s">
        <v>436</v>
      </c>
    </row>
    <row r="211" spans="1:65" s="2" customFormat="1" ht="24.2" customHeight="1">
      <c r="A211" s="35"/>
      <c r="B211" s="36"/>
      <c r="C211" s="211" t="s">
        <v>254</v>
      </c>
      <c r="D211" s="211" t="s">
        <v>132</v>
      </c>
      <c r="E211" s="212" t="s">
        <v>437</v>
      </c>
      <c r="F211" s="213" t="s">
        <v>438</v>
      </c>
      <c r="G211" s="214" t="s">
        <v>172</v>
      </c>
      <c r="H211" s="215">
        <v>3</v>
      </c>
      <c r="I211" s="216"/>
      <c r="J211" s="215">
        <f t="shared" si="0"/>
        <v>0</v>
      </c>
      <c r="K211" s="213" t="s">
        <v>127</v>
      </c>
      <c r="L211" s="217"/>
      <c r="M211" s="218" t="s">
        <v>1</v>
      </c>
      <c r="N211" s="219" t="s">
        <v>39</v>
      </c>
      <c r="O211" s="72"/>
      <c r="P211" s="195">
        <f t="shared" si="1"/>
        <v>0</v>
      </c>
      <c r="Q211" s="195">
        <v>0.50600000000000001</v>
      </c>
      <c r="R211" s="195">
        <f t="shared" si="2"/>
        <v>1.518</v>
      </c>
      <c r="S211" s="195">
        <v>0</v>
      </c>
      <c r="T211" s="196">
        <f t="shared" si="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97" t="s">
        <v>136</v>
      </c>
      <c r="AT211" s="197" t="s">
        <v>132</v>
      </c>
      <c r="AU211" s="197" t="s">
        <v>83</v>
      </c>
      <c r="AY211" s="18" t="s">
        <v>121</v>
      </c>
      <c r="BE211" s="198">
        <f t="shared" si="4"/>
        <v>0</v>
      </c>
      <c r="BF211" s="198">
        <f t="shared" si="5"/>
        <v>0</v>
      </c>
      <c r="BG211" s="198">
        <f t="shared" si="6"/>
        <v>0</v>
      </c>
      <c r="BH211" s="198">
        <f t="shared" si="7"/>
        <v>0</v>
      </c>
      <c r="BI211" s="198">
        <f t="shared" si="8"/>
        <v>0</v>
      </c>
      <c r="BJ211" s="18" t="s">
        <v>8</v>
      </c>
      <c r="BK211" s="198">
        <f t="shared" si="9"/>
        <v>0</v>
      </c>
      <c r="BL211" s="18" t="s">
        <v>128</v>
      </c>
      <c r="BM211" s="197" t="s">
        <v>439</v>
      </c>
    </row>
    <row r="212" spans="1:65" s="2" customFormat="1" ht="24.2" customHeight="1">
      <c r="A212" s="35"/>
      <c r="B212" s="36"/>
      <c r="C212" s="211" t="s">
        <v>258</v>
      </c>
      <c r="D212" s="211" t="s">
        <v>132</v>
      </c>
      <c r="E212" s="212" t="s">
        <v>440</v>
      </c>
      <c r="F212" s="213" t="s">
        <v>441</v>
      </c>
      <c r="G212" s="214" t="s">
        <v>172</v>
      </c>
      <c r="H212" s="215">
        <v>4</v>
      </c>
      <c r="I212" s="216"/>
      <c r="J212" s="215">
        <f t="shared" si="0"/>
        <v>0</v>
      </c>
      <c r="K212" s="213" t="s">
        <v>127</v>
      </c>
      <c r="L212" s="217"/>
      <c r="M212" s="218" t="s">
        <v>1</v>
      </c>
      <c r="N212" s="219" t="s">
        <v>39</v>
      </c>
      <c r="O212" s="72"/>
      <c r="P212" s="195">
        <f t="shared" si="1"/>
        <v>0</v>
      </c>
      <c r="Q212" s="195">
        <v>1.0129999999999999</v>
      </c>
      <c r="R212" s="195">
        <f t="shared" si="2"/>
        <v>4.0519999999999996</v>
      </c>
      <c r="S212" s="195">
        <v>0</v>
      </c>
      <c r="T212" s="196">
        <f t="shared" si="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97" t="s">
        <v>136</v>
      </c>
      <c r="AT212" s="197" t="s">
        <v>132</v>
      </c>
      <c r="AU212" s="197" t="s">
        <v>83</v>
      </c>
      <c r="AY212" s="18" t="s">
        <v>121</v>
      </c>
      <c r="BE212" s="198">
        <f t="shared" si="4"/>
        <v>0</v>
      </c>
      <c r="BF212" s="198">
        <f t="shared" si="5"/>
        <v>0</v>
      </c>
      <c r="BG212" s="198">
        <f t="shared" si="6"/>
        <v>0</v>
      </c>
      <c r="BH212" s="198">
        <f t="shared" si="7"/>
        <v>0</v>
      </c>
      <c r="BI212" s="198">
        <f t="shared" si="8"/>
        <v>0</v>
      </c>
      <c r="BJ212" s="18" t="s">
        <v>8</v>
      </c>
      <c r="BK212" s="198">
        <f t="shared" si="9"/>
        <v>0</v>
      </c>
      <c r="BL212" s="18" t="s">
        <v>128</v>
      </c>
      <c r="BM212" s="197" t="s">
        <v>442</v>
      </c>
    </row>
    <row r="213" spans="1:65" s="2" customFormat="1" ht="24.2" customHeight="1">
      <c r="A213" s="35"/>
      <c r="B213" s="36"/>
      <c r="C213" s="211" t="s">
        <v>262</v>
      </c>
      <c r="D213" s="211" t="s">
        <v>132</v>
      </c>
      <c r="E213" s="212" t="s">
        <v>443</v>
      </c>
      <c r="F213" s="213" t="s">
        <v>444</v>
      </c>
      <c r="G213" s="214" t="s">
        <v>172</v>
      </c>
      <c r="H213" s="215">
        <v>7</v>
      </c>
      <c r="I213" s="216"/>
      <c r="J213" s="215">
        <f t="shared" si="0"/>
        <v>0</v>
      </c>
      <c r="K213" s="213" t="s">
        <v>127</v>
      </c>
      <c r="L213" s="217"/>
      <c r="M213" s="218" t="s">
        <v>1</v>
      </c>
      <c r="N213" s="219" t="s">
        <v>39</v>
      </c>
      <c r="O213" s="72"/>
      <c r="P213" s="195">
        <f t="shared" si="1"/>
        <v>0</v>
      </c>
      <c r="Q213" s="195">
        <v>0.54800000000000004</v>
      </c>
      <c r="R213" s="195">
        <f t="shared" si="2"/>
        <v>3.8360000000000003</v>
      </c>
      <c r="S213" s="195">
        <v>0</v>
      </c>
      <c r="T213" s="196">
        <f t="shared" si="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97" t="s">
        <v>136</v>
      </c>
      <c r="AT213" s="197" t="s">
        <v>132</v>
      </c>
      <c r="AU213" s="197" t="s">
        <v>83</v>
      </c>
      <c r="AY213" s="18" t="s">
        <v>121</v>
      </c>
      <c r="BE213" s="198">
        <f t="shared" si="4"/>
        <v>0</v>
      </c>
      <c r="BF213" s="198">
        <f t="shared" si="5"/>
        <v>0</v>
      </c>
      <c r="BG213" s="198">
        <f t="shared" si="6"/>
        <v>0</v>
      </c>
      <c r="BH213" s="198">
        <f t="shared" si="7"/>
        <v>0</v>
      </c>
      <c r="BI213" s="198">
        <f t="shared" si="8"/>
        <v>0</v>
      </c>
      <c r="BJ213" s="18" t="s">
        <v>8</v>
      </c>
      <c r="BK213" s="198">
        <f t="shared" si="9"/>
        <v>0</v>
      </c>
      <c r="BL213" s="18" t="s">
        <v>128</v>
      </c>
      <c r="BM213" s="197" t="s">
        <v>445</v>
      </c>
    </row>
    <row r="214" spans="1:65" s="2" customFormat="1" ht="24.2" customHeight="1">
      <c r="A214" s="35"/>
      <c r="B214" s="36"/>
      <c r="C214" s="211" t="s">
        <v>266</v>
      </c>
      <c r="D214" s="211" t="s">
        <v>132</v>
      </c>
      <c r="E214" s="212" t="s">
        <v>446</v>
      </c>
      <c r="F214" s="213" t="s">
        <v>447</v>
      </c>
      <c r="G214" s="214" t="s">
        <v>172</v>
      </c>
      <c r="H214" s="215">
        <v>1</v>
      </c>
      <c r="I214" s="216"/>
      <c r="J214" s="215">
        <f t="shared" si="0"/>
        <v>0</v>
      </c>
      <c r="K214" s="213" t="s">
        <v>127</v>
      </c>
      <c r="L214" s="217"/>
      <c r="M214" s="218" t="s">
        <v>1</v>
      </c>
      <c r="N214" s="219" t="s">
        <v>39</v>
      </c>
      <c r="O214" s="72"/>
      <c r="P214" s="195">
        <f t="shared" si="1"/>
        <v>0</v>
      </c>
      <c r="Q214" s="195">
        <v>2.1000000000000001E-2</v>
      </c>
      <c r="R214" s="195">
        <f t="shared" si="2"/>
        <v>2.1000000000000001E-2</v>
      </c>
      <c r="S214" s="195">
        <v>0</v>
      </c>
      <c r="T214" s="196">
        <f t="shared" si="3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97" t="s">
        <v>136</v>
      </c>
      <c r="AT214" s="197" t="s">
        <v>132</v>
      </c>
      <c r="AU214" s="197" t="s">
        <v>83</v>
      </c>
      <c r="AY214" s="18" t="s">
        <v>121</v>
      </c>
      <c r="BE214" s="198">
        <f t="shared" si="4"/>
        <v>0</v>
      </c>
      <c r="BF214" s="198">
        <f t="shared" si="5"/>
        <v>0</v>
      </c>
      <c r="BG214" s="198">
        <f t="shared" si="6"/>
        <v>0</v>
      </c>
      <c r="BH214" s="198">
        <f t="shared" si="7"/>
        <v>0</v>
      </c>
      <c r="BI214" s="198">
        <f t="shared" si="8"/>
        <v>0</v>
      </c>
      <c r="BJ214" s="18" t="s">
        <v>8</v>
      </c>
      <c r="BK214" s="198">
        <f t="shared" si="9"/>
        <v>0</v>
      </c>
      <c r="BL214" s="18" t="s">
        <v>128</v>
      </c>
      <c r="BM214" s="197" t="s">
        <v>448</v>
      </c>
    </row>
    <row r="215" spans="1:65" s="2" customFormat="1" ht="24.2" customHeight="1">
      <c r="A215" s="35"/>
      <c r="B215" s="36"/>
      <c r="C215" s="211" t="s">
        <v>270</v>
      </c>
      <c r="D215" s="211" t="s">
        <v>132</v>
      </c>
      <c r="E215" s="212" t="s">
        <v>449</v>
      </c>
      <c r="F215" s="213" t="s">
        <v>450</v>
      </c>
      <c r="G215" s="214" t="s">
        <v>172</v>
      </c>
      <c r="H215" s="215">
        <v>1</v>
      </c>
      <c r="I215" s="216"/>
      <c r="J215" s="215">
        <f t="shared" si="0"/>
        <v>0</v>
      </c>
      <c r="K215" s="213" t="s">
        <v>127</v>
      </c>
      <c r="L215" s="217"/>
      <c r="M215" s="218" t="s">
        <v>1</v>
      </c>
      <c r="N215" s="219" t="s">
        <v>39</v>
      </c>
      <c r="O215" s="72"/>
      <c r="P215" s="195">
        <f t="shared" si="1"/>
        <v>0</v>
      </c>
      <c r="Q215" s="195">
        <v>4.1000000000000002E-2</v>
      </c>
      <c r="R215" s="195">
        <f t="shared" si="2"/>
        <v>4.1000000000000002E-2</v>
      </c>
      <c r="S215" s="195">
        <v>0</v>
      </c>
      <c r="T215" s="196">
        <f t="shared" si="3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97" t="s">
        <v>136</v>
      </c>
      <c r="AT215" s="197" t="s">
        <v>132</v>
      </c>
      <c r="AU215" s="197" t="s">
        <v>83</v>
      </c>
      <c r="AY215" s="18" t="s">
        <v>121</v>
      </c>
      <c r="BE215" s="198">
        <f t="shared" si="4"/>
        <v>0</v>
      </c>
      <c r="BF215" s="198">
        <f t="shared" si="5"/>
        <v>0</v>
      </c>
      <c r="BG215" s="198">
        <f t="shared" si="6"/>
        <v>0</v>
      </c>
      <c r="BH215" s="198">
        <f t="shared" si="7"/>
        <v>0</v>
      </c>
      <c r="BI215" s="198">
        <f t="shared" si="8"/>
        <v>0</v>
      </c>
      <c r="BJ215" s="18" t="s">
        <v>8</v>
      </c>
      <c r="BK215" s="198">
        <f t="shared" si="9"/>
        <v>0</v>
      </c>
      <c r="BL215" s="18" t="s">
        <v>128</v>
      </c>
      <c r="BM215" s="197" t="s">
        <v>451</v>
      </c>
    </row>
    <row r="216" spans="1:65" s="2" customFormat="1" ht="24.2" customHeight="1">
      <c r="A216" s="35"/>
      <c r="B216" s="36"/>
      <c r="C216" s="211" t="s">
        <v>274</v>
      </c>
      <c r="D216" s="211" t="s">
        <v>132</v>
      </c>
      <c r="E216" s="212" t="s">
        <v>452</v>
      </c>
      <c r="F216" s="213" t="s">
        <v>453</v>
      </c>
      <c r="G216" s="214" t="s">
        <v>172</v>
      </c>
      <c r="H216" s="215">
        <v>2</v>
      </c>
      <c r="I216" s="216"/>
      <c r="J216" s="215">
        <f t="shared" si="0"/>
        <v>0</v>
      </c>
      <c r="K216" s="213" t="s">
        <v>127</v>
      </c>
      <c r="L216" s="217"/>
      <c r="M216" s="218" t="s">
        <v>1</v>
      </c>
      <c r="N216" s="219" t="s">
        <v>39</v>
      </c>
      <c r="O216" s="72"/>
      <c r="P216" s="195">
        <f t="shared" si="1"/>
        <v>0</v>
      </c>
      <c r="Q216" s="195">
        <v>5.2999999999999999E-2</v>
      </c>
      <c r="R216" s="195">
        <f t="shared" si="2"/>
        <v>0.106</v>
      </c>
      <c r="S216" s="195">
        <v>0</v>
      </c>
      <c r="T216" s="196">
        <f t="shared" si="3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97" t="s">
        <v>136</v>
      </c>
      <c r="AT216" s="197" t="s">
        <v>132</v>
      </c>
      <c r="AU216" s="197" t="s">
        <v>83</v>
      </c>
      <c r="AY216" s="18" t="s">
        <v>121</v>
      </c>
      <c r="BE216" s="198">
        <f t="shared" si="4"/>
        <v>0</v>
      </c>
      <c r="BF216" s="198">
        <f t="shared" si="5"/>
        <v>0</v>
      </c>
      <c r="BG216" s="198">
        <f t="shared" si="6"/>
        <v>0</v>
      </c>
      <c r="BH216" s="198">
        <f t="shared" si="7"/>
        <v>0</v>
      </c>
      <c r="BI216" s="198">
        <f t="shared" si="8"/>
        <v>0</v>
      </c>
      <c r="BJ216" s="18" t="s">
        <v>8</v>
      </c>
      <c r="BK216" s="198">
        <f t="shared" si="9"/>
        <v>0</v>
      </c>
      <c r="BL216" s="18" t="s">
        <v>128</v>
      </c>
      <c r="BM216" s="197" t="s">
        <v>454</v>
      </c>
    </row>
    <row r="217" spans="1:65" s="2" customFormat="1" ht="24.2" customHeight="1">
      <c r="A217" s="35"/>
      <c r="B217" s="36"/>
      <c r="C217" s="211" t="s">
        <v>278</v>
      </c>
      <c r="D217" s="211" t="s">
        <v>132</v>
      </c>
      <c r="E217" s="212" t="s">
        <v>455</v>
      </c>
      <c r="F217" s="213" t="s">
        <v>456</v>
      </c>
      <c r="G217" s="214" t="s">
        <v>172</v>
      </c>
      <c r="H217" s="215">
        <v>1</v>
      </c>
      <c r="I217" s="216"/>
      <c r="J217" s="215">
        <f t="shared" si="0"/>
        <v>0</v>
      </c>
      <c r="K217" s="213" t="s">
        <v>127</v>
      </c>
      <c r="L217" s="217"/>
      <c r="M217" s="218" t="s">
        <v>1</v>
      </c>
      <c r="N217" s="219" t="s">
        <v>39</v>
      </c>
      <c r="O217" s="72"/>
      <c r="P217" s="195">
        <f t="shared" si="1"/>
        <v>0</v>
      </c>
      <c r="Q217" s="195">
        <v>8.1000000000000003E-2</v>
      </c>
      <c r="R217" s="195">
        <f t="shared" si="2"/>
        <v>8.1000000000000003E-2</v>
      </c>
      <c r="S217" s="195">
        <v>0</v>
      </c>
      <c r="T217" s="196">
        <f t="shared" si="3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97" t="s">
        <v>136</v>
      </c>
      <c r="AT217" s="197" t="s">
        <v>132</v>
      </c>
      <c r="AU217" s="197" t="s">
        <v>83</v>
      </c>
      <c r="AY217" s="18" t="s">
        <v>121</v>
      </c>
      <c r="BE217" s="198">
        <f t="shared" si="4"/>
        <v>0</v>
      </c>
      <c r="BF217" s="198">
        <f t="shared" si="5"/>
        <v>0</v>
      </c>
      <c r="BG217" s="198">
        <f t="shared" si="6"/>
        <v>0</v>
      </c>
      <c r="BH217" s="198">
        <f t="shared" si="7"/>
        <v>0</v>
      </c>
      <c r="BI217" s="198">
        <f t="shared" si="8"/>
        <v>0</v>
      </c>
      <c r="BJ217" s="18" t="s">
        <v>8</v>
      </c>
      <c r="BK217" s="198">
        <f t="shared" si="9"/>
        <v>0</v>
      </c>
      <c r="BL217" s="18" t="s">
        <v>128</v>
      </c>
      <c r="BM217" s="197" t="s">
        <v>457</v>
      </c>
    </row>
    <row r="218" spans="1:65" s="2" customFormat="1" ht="24.2" customHeight="1">
      <c r="A218" s="35"/>
      <c r="B218" s="36"/>
      <c r="C218" s="187" t="s">
        <v>282</v>
      </c>
      <c r="D218" s="187" t="s">
        <v>123</v>
      </c>
      <c r="E218" s="188" t="s">
        <v>458</v>
      </c>
      <c r="F218" s="189" t="s">
        <v>459</v>
      </c>
      <c r="G218" s="190" t="s">
        <v>172</v>
      </c>
      <c r="H218" s="191">
        <v>1</v>
      </c>
      <c r="I218" s="192"/>
      <c r="J218" s="191">
        <f t="shared" si="0"/>
        <v>0</v>
      </c>
      <c r="K218" s="189" t="s">
        <v>127</v>
      </c>
      <c r="L218" s="40"/>
      <c r="M218" s="193" t="s">
        <v>1</v>
      </c>
      <c r="N218" s="194" t="s">
        <v>39</v>
      </c>
      <c r="O218" s="72"/>
      <c r="P218" s="195">
        <f t="shared" si="1"/>
        <v>0</v>
      </c>
      <c r="Q218" s="195">
        <v>5.8029999999999998E-2</v>
      </c>
      <c r="R218" s="195">
        <f t="shared" si="2"/>
        <v>5.8029999999999998E-2</v>
      </c>
      <c r="S218" s="195">
        <v>0</v>
      </c>
      <c r="T218" s="196">
        <f t="shared" si="3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97" t="s">
        <v>128</v>
      </c>
      <c r="AT218" s="197" t="s">
        <v>123</v>
      </c>
      <c r="AU218" s="197" t="s">
        <v>83</v>
      </c>
      <c r="AY218" s="18" t="s">
        <v>121</v>
      </c>
      <c r="BE218" s="198">
        <f t="shared" si="4"/>
        <v>0</v>
      </c>
      <c r="BF218" s="198">
        <f t="shared" si="5"/>
        <v>0</v>
      </c>
      <c r="BG218" s="198">
        <f t="shared" si="6"/>
        <v>0</v>
      </c>
      <c r="BH218" s="198">
        <f t="shared" si="7"/>
        <v>0</v>
      </c>
      <c r="BI218" s="198">
        <f t="shared" si="8"/>
        <v>0</v>
      </c>
      <c r="BJ218" s="18" t="s">
        <v>8</v>
      </c>
      <c r="BK218" s="198">
        <f t="shared" si="9"/>
        <v>0</v>
      </c>
      <c r="BL218" s="18" t="s">
        <v>128</v>
      </c>
      <c r="BM218" s="197" t="s">
        <v>460</v>
      </c>
    </row>
    <row r="219" spans="1:65" s="2" customFormat="1" ht="33" customHeight="1">
      <c r="A219" s="35"/>
      <c r="B219" s="36"/>
      <c r="C219" s="187" t="s">
        <v>286</v>
      </c>
      <c r="D219" s="187" t="s">
        <v>123</v>
      </c>
      <c r="E219" s="188" t="s">
        <v>461</v>
      </c>
      <c r="F219" s="189" t="s">
        <v>462</v>
      </c>
      <c r="G219" s="190" t="s">
        <v>172</v>
      </c>
      <c r="H219" s="191">
        <v>1</v>
      </c>
      <c r="I219" s="192"/>
      <c r="J219" s="191">
        <f t="shared" si="0"/>
        <v>0</v>
      </c>
      <c r="K219" s="189" t="s">
        <v>127</v>
      </c>
      <c r="L219" s="40"/>
      <c r="M219" s="193" t="s">
        <v>1</v>
      </c>
      <c r="N219" s="194" t="s">
        <v>39</v>
      </c>
      <c r="O219" s="72"/>
      <c r="P219" s="195">
        <f t="shared" si="1"/>
        <v>0</v>
      </c>
      <c r="Q219" s="195">
        <v>1.8180000000000002E-2</v>
      </c>
      <c r="R219" s="195">
        <f t="shared" si="2"/>
        <v>1.8180000000000002E-2</v>
      </c>
      <c r="S219" s="195">
        <v>0</v>
      </c>
      <c r="T219" s="196">
        <f t="shared" si="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97" t="s">
        <v>128</v>
      </c>
      <c r="AT219" s="197" t="s">
        <v>123</v>
      </c>
      <c r="AU219" s="197" t="s">
        <v>83</v>
      </c>
      <c r="AY219" s="18" t="s">
        <v>121</v>
      </c>
      <c r="BE219" s="198">
        <f t="shared" si="4"/>
        <v>0</v>
      </c>
      <c r="BF219" s="198">
        <f t="shared" si="5"/>
        <v>0</v>
      </c>
      <c r="BG219" s="198">
        <f t="shared" si="6"/>
        <v>0</v>
      </c>
      <c r="BH219" s="198">
        <f t="shared" si="7"/>
        <v>0</v>
      </c>
      <c r="BI219" s="198">
        <f t="shared" si="8"/>
        <v>0</v>
      </c>
      <c r="BJ219" s="18" t="s">
        <v>8</v>
      </c>
      <c r="BK219" s="198">
        <f t="shared" si="9"/>
        <v>0</v>
      </c>
      <c r="BL219" s="18" t="s">
        <v>128</v>
      </c>
      <c r="BM219" s="197" t="s">
        <v>463</v>
      </c>
    </row>
    <row r="220" spans="1:65" s="2" customFormat="1" ht="24.2" customHeight="1">
      <c r="A220" s="35"/>
      <c r="B220" s="36"/>
      <c r="C220" s="187" t="s">
        <v>290</v>
      </c>
      <c r="D220" s="187" t="s">
        <v>123</v>
      </c>
      <c r="E220" s="188" t="s">
        <v>464</v>
      </c>
      <c r="F220" s="189" t="s">
        <v>465</v>
      </c>
      <c r="G220" s="190" t="s">
        <v>172</v>
      </c>
      <c r="H220" s="191">
        <v>1</v>
      </c>
      <c r="I220" s="192"/>
      <c r="J220" s="191">
        <f t="shared" si="0"/>
        <v>0</v>
      </c>
      <c r="K220" s="189" t="s">
        <v>127</v>
      </c>
      <c r="L220" s="40"/>
      <c r="M220" s="193" t="s">
        <v>1</v>
      </c>
      <c r="N220" s="194" t="s">
        <v>39</v>
      </c>
      <c r="O220" s="72"/>
      <c r="P220" s="195">
        <f t="shared" si="1"/>
        <v>0</v>
      </c>
      <c r="Q220" s="195">
        <v>0</v>
      </c>
      <c r="R220" s="195">
        <f t="shared" si="2"/>
        <v>0</v>
      </c>
      <c r="S220" s="195">
        <v>0</v>
      </c>
      <c r="T220" s="196">
        <f t="shared" si="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97" t="s">
        <v>128</v>
      </c>
      <c r="AT220" s="197" t="s">
        <v>123</v>
      </c>
      <c r="AU220" s="197" t="s">
        <v>83</v>
      </c>
      <c r="AY220" s="18" t="s">
        <v>121</v>
      </c>
      <c r="BE220" s="198">
        <f t="shared" si="4"/>
        <v>0</v>
      </c>
      <c r="BF220" s="198">
        <f t="shared" si="5"/>
        <v>0</v>
      </c>
      <c r="BG220" s="198">
        <f t="shared" si="6"/>
        <v>0</v>
      </c>
      <c r="BH220" s="198">
        <f t="shared" si="7"/>
        <v>0</v>
      </c>
      <c r="BI220" s="198">
        <f t="shared" si="8"/>
        <v>0</v>
      </c>
      <c r="BJ220" s="18" t="s">
        <v>8</v>
      </c>
      <c r="BK220" s="198">
        <f t="shared" si="9"/>
        <v>0</v>
      </c>
      <c r="BL220" s="18" t="s">
        <v>128</v>
      </c>
      <c r="BM220" s="197" t="s">
        <v>466</v>
      </c>
    </row>
    <row r="221" spans="1:65" s="2" customFormat="1" ht="33" customHeight="1">
      <c r="A221" s="35"/>
      <c r="B221" s="36"/>
      <c r="C221" s="187" t="s">
        <v>294</v>
      </c>
      <c r="D221" s="187" t="s">
        <v>123</v>
      </c>
      <c r="E221" s="188" t="s">
        <v>467</v>
      </c>
      <c r="F221" s="189" t="s">
        <v>468</v>
      </c>
      <c r="G221" s="190" t="s">
        <v>172</v>
      </c>
      <c r="H221" s="191">
        <v>1</v>
      </c>
      <c r="I221" s="192"/>
      <c r="J221" s="191">
        <f t="shared" si="0"/>
        <v>0</v>
      </c>
      <c r="K221" s="189" t="s">
        <v>127</v>
      </c>
      <c r="L221" s="40"/>
      <c r="M221" s="193" t="s">
        <v>1</v>
      </c>
      <c r="N221" s="194" t="s">
        <v>39</v>
      </c>
      <c r="O221" s="72"/>
      <c r="P221" s="195">
        <f t="shared" si="1"/>
        <v>0</v>
      </c>
      <c r="Q221" s="195">
        <v>5.4539999999999998E-2</v>
      </c>
      <c r="R221" s="195">
        <f t="shared" si="2"/>
        <v>5.4539999999999998E-2</v>
      </c>
      <c r="S221" s="195">
        <v>0</v>
      </c>
      <c r="T221" s="196">
        <f t="shared" si="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97" t="s">
        <v>128</v>
      </c>
      <c r="AT221" s="197" t="s">
        <v>123</v>
      </c>
      <c r="AU221" s="197" t="s">
        <v>83</v>
      </c>
      <c r="AY221" s="18" t="s">
        <v>121</v>
      </c>
      <c r="BE221" s="198">
        <f t="shared" si="4"/>
        <v>0</v>
      </c>
      <c r="BF221" s="198">
        <f t="shared" si="5"/>
        <v>0</v>
      </c>
      <c r="BG221" s="198">
        <f t="shared" si="6"/>
        <v>0</v>
      </c>
      <c r="BH221" s="198">
        <f t="shared" si="7"/>
        <v>0</v>
      </c>
      <c r="BI221" s="198">
        <f t="shared" si="8"/>
        <v>0</v>
      </c>
      <c r="BJ221" s="18" t="s">
        <v>8</v>
      </c>
      <c r="BK221" s="198">
        <f t="shared" si="9"/>
        <v>0</v>
      </c>
      <c r="BL221" s="18" t="s">
        <v>128</v>
      </c>
      <c r="BM221" s="197" t="s">
        <v>469</v>
      </c>
    </row>
    <row r="222" spans="1:65" s="2" customFormat="1" ht="21.75" customHeight="1">
      <c r="A222" s="35"/>
      <c r="B222" s="36"/>
      <c r="C222" s="187" t="s">
        <v>298</v>
      </c>
      <c r="D222" s="187" t="s">
        <v>123</v>
      </c>
      <c r="E222" s="188" t="s">
        <v>470</v>
      </c>
      <c r="F222" s="189" t="s">
        <v>471</v>
      </c>
      <c r="G222" s="190" t="s">
        <v>172</v>
      </c>
      <c r="H222" s="191">
        <v>7</v>
      </c>
      <c r="I222" s="192"/>
      <c r="J222" s="191">
        <f t="shared" si="0"/>
        <v>0</v>
      </c>
      <c r="K222" s="189" t="s">
        <v>127</v>
      </c>
      <c r="L222" s="40"/>
      <c r="M222" s="193" t="s">
        <v>1</v>
      </c>
      <c r="N222" s="194" t="s">
        <v>39</v>
      </c>
      <c r="O222" s="72"/>
      <c r="P222" s="195">
        <f t="shared" si="1"/>
        <v>0</v>
      </c>
      <c r="Q222" s="195">
        <v>1.17E-2</v>
      </c>
      <c r="R222" s="195">
        <f t="shared" si="2"/>
        <v>8.1900000000000001E-2</v>
      </c>
      <c r="S222" s="195">
        <v>0</v>
      </c>
      <c r="T222" s="196">
        <f t="shared" si="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97" t="s">
        <v>128</v>
      </c>
      <c r="AT222" s="197" t="s">
        <v>123</v>
      </c>
      <c r="AU222" s="197" t="s">
        <v>83</v>
      </c>
      <c r="AY222" s="18" t="s">
        <v>121</v>
      </c>
      <c r="BE222" s="198">
        <f t="shared" si="4"/>
        <v>0</v>
      </c>
      <c r="BF222" s="198">
        <f t="shared" si="5"/>
        <v>0</v>
      </c>
      <c r="BG222" s="198">
        <f t="shared" si="6"/>
        <v>0</v>
      </c>
      <c r="BH222" s="198">
        <f t="shared" si="7"/>
        <v>0</v>
      </c>
      <c r="BI222" s="198">
        <f t="shared" si="8"/>
        <v>0</v>
      </c>
      <c r="BJ222" s="18" t="s">
        <v>8</v>
      </c>
      <c r="BK222" s="198">
        <f t="shared" si="9"/>
        <v>0</v>
      </c>
      <c r="BL222" s="18" t="s">
        <v>128</v>
      </c>
      <c r="BM222" s="197" t="s">
        <v>472</v>
      </c>
    </row>
    <row r="223" spans="1:65" s="2" customFormat="1" ht="24.2" customHeight="1">
      <c r="A223" s="35"/>
      <c r="B223" s="36"/>
      <c r="C223" s="211" t="s">
        <v>302</v>
      </c>
      <c r="D223" s="211" t="s">
        <v>132</v>
      </c>
      <c r="E223" s="212" t="s">
        <v>473</v>
      </c>
      <c r="F223" s="213" t="s">
        <v>474</v>
      </c>
      <c r="G223" s="214" t="s">
        <v>172</v>
      </c>
      <c r="H223" s="215">
        <v>5</v>
      </c>
      <c r="I223" s="216"/>
      <c r="J223" s="215">
        <f t="shared" si="0"/>
        <v>0</v>
      </c>
      <c r="K223" s="213" t="s">
        <v>127</v>
      </c>
      <c r="L223" s="217"/>
      <c r="M223" s="218" t="s">
        <v>1</v>
      </c>
      <c r="N223" s="219" t="s">
        <v>39</v>
      </c>
      <c r="O223" s="72"/>
      <c r="P223" s="195">
        <f t="shared" si="1"/>
        <v>0</v>
      </c>
      <c r="Q223" s="195">
        <v>5.4600000000000003E-2</v>
      </c>
      <c r="R223" s="195">
        <f t="shared" si="2"/>
        <v>0.27300000000000002</v>
      </c>
      <c r="S223" s="195">
        <v>0</v>
      </c>
      <c r="T223" s="196">
        <f t="shared" si="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97" t="s">
        <v>136</v>
      </c>
      <c r="AT223" s="197" t="s">
        <v>132</v>
      </c>
      <c r="AU223" s="197" t="s">
        <v>83</v>
      </c>
      <c r="AY223" s="18" t="s">
        <v>121</v>
      </c>
      <c r="BE223" s="198">
        <f t="shared" si="4"/>
        <v>0</v>
      </c>
      <c r="BF223" s="198">
        <f t="shared" si="5"/>
        <v>0</v>
      </c>
      <c r="BG223" s="198">
        <f t="shared" si="6"/>
        <v>0</v>
      </c>
      <c r="BH223" s="198">
        <f t="shared" si="7"/>
        <v>0</v>
      </c>
      <c r="BI223" s="198">
        <f t="shared" si="8"/>
        <v>0</v>
      </c>
      <c r="BJ223" s="18" t="s">
        <v>8</v>
      </c>
      <c r="BK223" s="198">
        <f t="shared" si="9"/>
        <v>0</v>
      </c>
      <c r="BL223" s="18" t="s">
        <v>128</v>
      </c>
      <c r="BM223" s="197" t="s">
        <v>475</v>
      </c>
    </row>
    <row r="224" spans="1:65" s="2" customFormat="1" ht="24.2" customHeight="1">
      <c r="A224" s="35"/>
      <c r="B224" s="36"/>
      <c r="C224" s="211" t="s">
        <v>306</v>
      </c>
      <c r="D224" s="211" t="s">
        <v>132</v>
      </c>
      <c r="E224" s="212" t="s">
        <v>476</v>
      </c>
      <c r="F224" s="213" t="s">
        <v>477</v>
      </c>
      <c r="G224" s="214" t="s">
        <v>172</v>
      </c>
      <c r="H224" s="215">
        <v>2</v>
      </c>
      <c r="I224" s="216"/>
      <c r="J224" s="215">
        <f t="shared" si="0"/>
        <v>0</v>
      </c>
      <c r="K224" s="213" t="s">
        <v>127</v>
      </c>
      <c r="L224" s="217"/>
      <c r="M224" s="218" t="s">
        <v>1</v>
      </c>
      <c r="N224" s="219" t="s">
        <v>39</v>
      </c>
      <c r="O224" s="72"/>
      <c r="P224" s="195">
        <f t="shared" si="1"/>
        <v>0</v>
      </c>
      <c r="Q224" s="195">
        <v>5.4600000000000003E-2</v>
      </c>
      <c r="R224" s="195">
        <f t="shared" si="2"/>
        <v>0.10920000000000001</v>
      </c>
      <c r="S224" s="195">
        <v>0</v>
      </c>
      <c r="T224" s="196">
        <f t="shared" si="3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97" t="s">
        <v>136</v>
      </c>
      <c r="AT224" s="197" t="s">
        <v>132</v>
      </c>
      <c r="AU224" s="197" t="s">
        <v>83</v>
      </c>
      <c r="AY224" s="18" t="s">
        <v>121</v>
      </c>
      <c r="BE224" s="198">
        <f t="shared" si="4"/>
        <v>0</v>
      </c>
      <c r="BF224" s="198">
        <f t="shared" si="5"/>
        <v>0</v>
      </c>
      <c r="BG224" s="198">
        <f t="shared" si="6"/>
        <v>0</v>
      </c>
      <c r="BH224" s="198">
        <f t="shared" si="7"/>
        <v>0</v>
      </c>
      <c r="BI224" s="198">
        <f t="shared" si="8"/>
        <v>0</v>
      </c>
      <c r="BJ224" s="18" t="s">
        <v>8</v>
      </c>
      <c r="BK224" s="198">
        <f t="shared" si="9"/>
        <v>0</v>
      </c>
      <c r="BL224" s="18" t="s">
        <v>128</v>
      </c>
      <c r="BM224" s="197" t="s">
        <v>478</v>
      </c>
    </row>
    <row r="225" spans="1:65" s="2" customFormat="1" ht="21.75" customHeight="1">
      <c r="A225" s="35"/>
      <c r="B225" s="36"/>
      <c r="C225" s="187" t="s">
        <v>312</v>
      </c>
      <c r="D225" s="187" t="s">
        <v>123</v>
      </c>
      <c r="E225" s="188" t="s">
        <v>299</v>
      </c>
      <c r="F225" s="189" t="s">
        <v>300</v>
      </c>
      <c r="G225" s="190" t="s">
        <v>159</v>
      </c>
      <c r="H225" s="191">
        <v>174.5</v>
      </c>
      <c r="I225" s="192"/>
      <c r="J225" s="191">
        <f t="shared" si="0"/>
        <v>0</v>
      </c>
      <c r="K225" s="189" t="s">
        <v>127</v>
      </c>
      <c r="L225" s="40"/>
      <c r="M225" s="193" t="s">
        <v>1</v>
      </c>
      <c r="N225" s="194" t="s">
        <v>39</v>
      </c>
      <c r="O225" s="72"/>
      <c r="P225" s="195">
        <f t="shared" si="1"/>
        <v>0</v>
      </c>
      <c r="Q225" s="195">
        <v>9.0000000000000006E-5</v>
      </c>
      <c r="R225" s="195">
        <f t="shared" si="2"/>
        <v>1.5705E-2</v>
      </c>
      <c r="S225" s="195">
        <v>0</v>
      </c>
      <c r="T225" s="196">
        <f t="shared" si="3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97" t="s">
        <v>128</v>
      </c>
      <c r="AT225" s="197" t="s">
        <v>123</v>
      </c>
      <c r="AU225" s="197" t="s">
        <v>83</v>
      </c>
      <c r="AY225" s="18" t="s">
        <v>121</v>
      </c>
      <c r="BE225" s="198">
        <f t="shared" si="4"/>
        <v>0</v>
      </c>
      <c r="BF225" s="198">
        <f t="shared" si="5"/>
        <v>0</v>
      </c>
      <c r="BG225" s="198">
        <f t="shared" si="6"/>
        <v>0</v>
      </c>
      <c r="BH225" s="198">
        <f t="shared" si="7"/>
        <v>0</v>
      </c>
      <c r="BI225" s="198">
        <f t="shared" si="8"/>
        <v>0</v>
      </c>
      <c r="BJ225" s="18" t="s">
        <v>8</v>
      </c>
      <c r="BK225" s="198">
        <f t="shared" si="9"/>
        <v>0</v>
      </c>
      <c r="BL225" s="18" t="s">
        <v>128</v>
      </c>
      <c r="BM225" s="197" t="s">
        <v>479</v>
      </c>
    </row>
    <row r="226" spans="1:65" s="13" customFormat="1" ht="11.25">
      <c r="B226" s="199"/>
      <c r="C226" s="200"/>
      <c r="D226" s="201" t="s">
        <v>130</v>
      </c>
      <c r="E226" s="202" t="s">
        <v>1</v>
      </c>
      <c r="F226" s="203" t="s">
        <v>378</v>
      </c>
      <c r="G226" s="200"/>
      <c r="H226" s="204">
        <v>174.5</v>
      </c>
      <c r="I226" s="205"/>
      <c r="J226" s="200"/>
      <c r="K226" s="200"/>
      <c r="L226" s="206"/>
      <c r="M226" s="207"/>
      <c r="N226" s="208"/>
      <c r="O226" s="208"/>
      <c r="P226" s="208"/>
      <c r="Q226" s="208"/>
      <c r="R226" s="208"/>
      <c r="S226" s="208"/>
      <c r="T226" s="209"/>
      <c r="AT226" s="210" t="s">
        <v>130</v>
      </c>
      <c r="AU226" s="210" t="s">
        <v>83</v>
      </c>
      <c r="AV226" s="13" t="s">
        <v>83</v>
      </c>
      <c r="AW226" s="13" t="s">
        <v>31</v>
      </c>
      <c r="AX226" s="13" t="s">
        <v>8</v>
      </c>
      <c r="AY226" s="210" t="s">
        <v>121</v>
      </c>
    </row>
    <row r="227" spans="1:65" s="12" customFormat="1" ht="22.9" customHeight="1">
      <c r="B227" s="171"/>
      <c r="C227" s="172"/>
      <c r="D227" s="173" t="s">
        <v>73</v>
      </c>
      <c r="E227" s="185" t="s">
        <v>169</v>
      </c>
      <c r="F227" s="185" t="s">
        <v>480</v>
      </c>
      <c r="G227" s="172"/>
      <c r="H227" s="172"/>
      <c r="I227" s="175"/>
      <c r="J227" s="186">
        <f>BK227</f>
        <v>0</v>
      </c>
      <c r="K227" s="172"/>
      <c r="L227" s="177"/>
      <c r="M227" s="178"/>
      <c r="N227" s="179"/>
      <c r="O227" s="179"/>
      <c r="P227" s="180">
        <f>SUM(P228:P232)</f>
        <v>0</v>
      </c>
      <c r="Q227" s="179"/>
      <c r="R227" s="180">
        <f>SUM(R228:R232)</f>
        <v>0</v>
      </c>
      <c r="S227" s="179"/>
      <c r="T227" s="181">
        <f>SUM(T228:T232)</f>
        <v>0</v>
      </c>
      <c r="AR227" s="182" t="s">
        <v>8</v>
      </c>
      <c r="AT227" s="183" t="s">
        <v>73</v>
      </c>
      <c r="AU227" s="183" t="s">
        <v>8</v>
      </c>
      <c r="AY227" s="182" t="s">
        <v>121</v>
      </c>
      <c r="BK227" s="184">
        <f>SUM(BK228:BK232)</f>
        <v>0</v>
      </c>
    </row>
    <row r="228" spans="1:65" s="2" customFormat="1" ht="24.2" customHeight="1">
      <c r="A228" s="35"/>
      <c r="B228" s="36"/>
      <c r="C228" s="187" t="s">
        <v>481</v>
      </c>
      <c r="D228" s="187" t="s">
        <v>123</v>
      </c>
      <c r="E228" s="188" t="s">
        <v>482</v>
      </c>
      <c r="F228" s="189" t="s">
        <v>483</v>
      </c>
      <c r="G228" s="190" t="s">
        <v>159</v>
      </c>
      <c r="H228" s="191">
        <v>207.4</v>
      </c>
      <c r="I228" s="192"/>
      <c r="J228" s="191">
        <f>ROUND(I228*H228,0)</f>
        <v>0</v>
      </c>
      <c r="K228" s="189" t="s">
        <v>127</v>
      </c>
      <c r="L228" s="40"/>
      <c r="M228" s="193" t="s">
        <v>1</v>
      </c>
      <c r="N228" s="194" t="s">
        <v>39</v>
      </c>
      <c r="O228" s="72"/>
      <c r="P228" s="195">
        <f>O228*H228</f>
        <v>0</v>
      </c>
      <c r="Q228" s="195">
        <v>0</v>
      </c>
      <c r="R228" s="195">
        <f>Q228*H228</f>
        <v>0</v>
      </c>
      <c r="S228" s="195">
        <v>0</v>
      </c>
      <c r="T228" s="196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97" t="s">
        <v>128</v>
      </c>
      <c r="AT228" s="197" t="s">
        <v>123</v>
      </c>
      <c r="AU228" s="197" t="s">
        <v>83</v>
      </c>
      <c r="AY228" s="18" t="s">
        <v>121</v>
      </c>
      <c r="BE228" s="198">
        <f>IF(N228="základní",J228,0)</f>
        <v>0</v>
      </c>
      <c r="BF228" s="198">
        <f>IF(N228="snížená",J228,0)</f>
        <v>0</v>
      </c>
      <c r="BG228" s="198">
        <f>IF(N228="zákl. přenesená",J228,0)</f>
        <v>0</v>
      </c>
      <c r="BH228" s="198">
        <f>IF(N228="sníž. přenesená",J228,0)</f>
        <v>0</v>
      </c>
      <c r="BI228" s="198">
        <f>IF(N228="nulová",J228,0)</f>
        <v>0</v>
      </c>
      <c r="BJ228" s="18" t="s">
        <v>8</v>
      </c>
      <c r="BK228" s="198">
        <f>ROUND(I228*H228,0)</f>
        <v>0</v>
      </c>
      <c r="BL228" s="18" t="s">
        <v>128</v>
      </c>
      <c r="BM228" s="197" t="s">
        <v>484</v>
      </c>
    </row>
    <row r="229" spans="1:65" s="13" customFormat="1" ht="11.25">
      <c r="B229" s="199"/>
      <c r="C229" s="200"/>
      <c r="D229" s="201" t="s">
        <v>130</v>
      </c>
      <c r="E229" s="202" t="s">
        <v>1</v>
      </c>
      <c r="F229" s="203" t="s">
        <v>485</v>
      </c>
      <c r="G229" s="200"/>
      <c r="H229" s="204">
        <v>143.6</v>
      </c>
      <c r="I229" s="205"/>
      <c r="J229" s="200"/>
      <c r="K229" s="200"/>
      <c r="L229" s="206"/>
      <c r="M229" s="207"/>
      <c r="N229" s="208"/>
      <c r="O229" s="208"/>
      <c r="P229" s="208"/>
      <c r="Q229" s="208"/>
      <c r="R229" s="208"/>
      <c r="S229" s="208"/>
      <c r="T229" s="209"/>
      <c r="AT229" s="210" t="s">
        <v>130</v>
      </c>
      <c r="AU229" s="210" t="s">
        <v>83</v>
      </c>
      <c r="AV229" s="13" t="s">
        <v>83</v>
      </c>
      <c r="AW229" s="13" t="s">
        <v>31</v>
      </c>
      <c r="AX229" s="13" t="s">
        <v>74</v>
      </c>
      <c r="AY229" s="210" t="s">
        <v>121</v>
      </c>
    </row>
    <row r="230" spans="1:65" s="13" customFormat="1" ht="11.25">
      <c r="B230" s="199"/>
      <c r="C230" s="200"/>
      <c r="D230" s="201" t="s">
        <v>130</v>
      </c>
      <c r="E230" s="202" t="s">
        <v>1</v>
      </c>
      <c r="F230" s="203" t="s">
        <v>486</v>
      </c>
      <c r="G230" s="200"/>
      <c r="H230" s="204">
        <v>63.8</v>
      </c>
      <c r="I230" s="205"/>
      <c r="J230" s="200"/>
      <c r="K230" s="200"/>
      <c r="L230" s="206"/>
      <c r="M230" s="207"/>
      <c r="N230" s="208"/>
      <c r="O230" s="208"/>
      <c r="P230" s="208"/>
      <c r="Q230" s="208"/>
      <c r="R230" s="208"/>
      <c r="S230" s="208"/>
      <c r="T230" s="209"/>
      <c r="AT230" s="210" t="s">
        <v>130</v>
      </c>
      <c r="AU230" s="210" t="s">
        <v>83</v>
      </c>
      <c r="AV230" s="13" t="s">
        <v>83</v>
      </c>
      <c r="AW230" s="13" t="s">
        <v>31</v>
      </c>
      <c r="AX230" s="13" t="s">
        <v>74</v>
      </c>
      <c r="AY230" s="210" t="s">
        <v>121</v>
      </c>
    </row>
    <row r="231" spans="1:65" s="15" customFormat="1" ht="11.25">
      <c r="B231" s="235"/>
      <c r="C231" s="236"/>
      <c r="D231" s="201" t="s">
        <v>130</v>
      </c>
      <c r="E231" s="237" t="s">
        <v>1</v>
      </c>
      <c r="F231" s="238" t="s">
        <v>327</v>
      </c>
      <c r="G231" s="236"/>
      <c r="H231" s="239">
        <v>207.4</v>
      </c>
      <c r="I231" s="240"/>
      <c r="J231" s="236"/>
      <c r="K231" s="236"/>
      <c r="L231" s="241"/>
      <c r="M231" s="242"/>
      <c r="N231" s="243"/>
      <c r="O231" s="243"/>
      <c r="P231" s="243"/>
      <c r="Q231" s="243"/>
      <c r="R231" s="243"/>
      <c r="S231" s="243"/>
      <c r="T231" s="244"/>
      <c r="AT231" s="245" t="s">
        <v>130</v>
      </c>
      <c r="AU231" s="245" t="s">
        <v>83</v>
      </c>
      <c r="AV231" s="15" t="s">
        <v>128</v>
      </c>
      <c r="AW231" s="15" t="s">
        <v>31</v>
      </c>
      <c r="AX231" s="15" t="s">
        <v>8</v>
      </c>
      <c r="AY231" s="245" t="s">
        <v>121</v>
      </c>
    </row>
    <row r="232" spans="1:65" s="2" customFormat="1" ht="16.5" customHeight="1">
      <c r="A232" s="35"/>
      <c r="B232" s="36"/>
      <c r="C232" s="187" t="s">
        <v>487</v>
      </c>
      <c r="D232" s="187" t="s">
        <v>123</v>
      </c>
      <c r="E232" s="188" t="s">
        <v>488</v>
      </c>
      <c r="F232" s="189" t="s">
        <v>489</v>
      </c>
      <c r="G232" s="190" t="s">
        <v>490</v>
      </c>
      <c r="H232" s="191">
        <v>30</v>
      </c>
      <c r="I232" s="192"/>
      <c r="J232" s="191">
        <f>ROUND(I232*H232,0)</f>
        <v>0</v>
      </c>
      <c r="K232" s="189" t="s">
        <v>127</v>
      </c>
      <c r="L232" s="40"/>
      <c r="M232" s="193" t="s">
        <v>1</v>
      </c>
      <c r="N232" s="194" t="s">
        <v>39</v>
      </c>
      <c r="O232" s="72"/>
      <c r="P232" s="195">
        <f>O232*H232</f>
        <v>0</v>
      </c>
      <c r="Q232" s="195">
        <v>0</v>
      </c>
      <c r="R232" s="195">
        <f>Q232*H232</f>
        <v>0</v>
      </c>
      <c r="S232" s="195">
        <v>0</v>
      </c>
      <c r="T232" s="196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97" t="s">
        <v>128</v>
      </c>
      <c r="AT232" s="197" t="s">
        <v>123</v>
      </c>
      <c r="AU232" s="197" t="s">
        <v>83</v>
      </c>
      <c r="AY232" s="18" t="s">
        <v>121</v>
      </c>
      <c r="BE232" s="198">
        <f>IF(N232="základní",J232,0)</f>
        <v>0</v>
      </c>
      <c r="BF232" s="198">
        <f>IF(N232="snížená",J232,0)</f>
        <v>0</v>
      </c>
      <c r="BG232" s="198">
        <f>IF(N232="zákl. přenesená",J232,0)</f>
        <v>0</v>
      </c>
      <c r="BH232" s="198">
        <f>IF(N232="sníž. přenesená",J232,0)</f>
        <v>0</v>
      </c>
      <c r="BI232" s="198">
        <f>IF(N232="nulová",J232,0)</f>
        <v>0</v>
      </c>
      <c r="BJ232" s="18" t="s">
        <v>8</v>
      </c>
      <c r="BK232" s="198">
        <f>ROUND(I232*H232,0)</f>
        <v>0</v>
      </c>
      <c r="BL232" s="18" t="s">
        <v>128</v>
      </c>
      <c r="BM232" s="197" t="s">
        <v>491</v>
      </c>
    </row>
    <row r="233" spans="1:65" s="12" customFormat="1" ht="22.9" customHeight="1">
      <c r="B233" s="171"/>
      <c r="C233" s="172"/>
      <c r="D233" s="173" t="s">
        <v>73</v>
      </c>
      <c r="E233" s="185" t="s">
        <v>492</v>
      </c>
      <c r="F233" s="185" t="s">
        <v>493</v>
      </c>
      <c r="G233" s="172"/>
      <c r="H233" s="172"/>
      <c r="I233" s="175"/>
      <c r="J233" s="186">
        <f>BK233</f>
        <v>0</v>
      </c>
      <c r="K233" s="172"/>
      <c r="L233" s="177"/>
      <c r="M233" s="178"/>
      <c r="N233" s="179"/>
      <c r="O233" s="179"/>
      <c r="P233" s="180">
        <f>SUM(P234:P238)</f>
        <v>0</v>
      </c>
      <c r="Q233" s="179"/>
      <c r="R233" s="180">
        <f>SUM(R234:R238)</f>
        <v>0</v>
      </c>
      <c r="S233" s="179"/>
      <c r="T233" s="181">
        <f>SUM(T234:T238)</f>
        <v>0</v>
      </c>
      <c r="AR233" s="182" t="s">
        <v>8</v>
      </c>
      <c r="AT233" s="183" t="s">
        <v>73</v>
      </c>
      <c r="AU233" s="183" t="s">
        <v>8</v>
      </c>
      <c r="AY233" s="182" t="s">
        <v>121</v>
      </c>
      <c r="BK233" s="184">
        <f>SUM(BK234:BK238)</f>
        <v>0</v>
      </c>
    </row>
    <row r="234" spans="1:65" s="2" customFormat="1" ht="21.75" customHeight="1">
      <c r="A234" s="35"/>
      <c r="B234" s="36"/>
      <c r="C234" s="187" t="s">
        <v>494</v>
      </c>
      <c r="D234" s="187" t="s">
        <v>123</v>
      </c>
      <c r="E234" s="188" t="s">
        <v>495</v>
      </c>
      <c r="F234" s="189" t="s">
        <v>496</v>
      </c>
      <c r="G234" s="190" t="s">
        <v>135</v>
      </c>
      <c r="H234" s="191">
        <v>91.72</v>
      </c>
      <c r="I234" s="192"/>
      <c r="J234" s="191">
        <f>ROUND(I234*H234,0)</f>
        <v>0</v>
      </c>
      <c r="K234" s="189" t="s">
        <v>127</v>
      </c>
      <c r="L234" s="40"/>
      <c r="M234" s="193" t="s">
        <v>1</v>
      </c>
      <c r="N234" s="194" t="s">
        <v>39</v>
      </c>
      <c r="O234" s="72"/>
      <c r="P234" s="195">
        <f>O234*H234</f>
        <v>0</v>
      </c>
      <c r="Q234" s="195">
        <v>0</v>
      </c>
      <c r="R234" s="195">
        <f>Q234*H234</f>
        <v>0</v>
      </c>
      <c r="S234" s="195">
        <v>0</v>
      </c>
      <c r="T234" s="196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97" t="s">
        <v>128</v>
      </c>
      <c r="AT234" s="197" t="s">
        <v>123</v>
      </c>
      <c r="AU234" s="197" t="s">
        <v>83</v>
      </c>
      <c r="AY234" s="18" t="s">
        <v>121</v>
      </c>
      <c r="BE234" s="198">
        <f>IF(N234="základní",J234,0)</f>
        <v>0</v>
      </c>
      <c r="BF234" s="198">
        <f>IF(N234="snížená",J234,0)</f>
        <v>0</v>
      </c>
      <c r="BG234" s="198">
        <f>IF(N234="zákl. přenesená",J234,0)</f>
        <v>0</v>
      </c>
      <c r="BH234" s="198">
        <f>IF(N234="sníž. přenesená",J234,0)</f>
        <v>0</v>
      </c>
      <c r="BI234" s="198">
        <f>IF(N234="nulová",J234,0)</f>
        <v>0</v>
      </c>
      <c r="BJ234" s="18" t="s">
        <v>8</v>
      </c>
      <c r="BK234" s="198">
        <f>ROUND(I234*H234,0)</f>
        <v>0</v>
      </c>
      <c r="BL234" s="18" t="s">
        <v>128</v>
      </c>
      <c r="BM234" s="197" t="s">
        <v>497</v>
      </c>
    </row>
    <row r="235" spans="1:65" s="13" customFormat="1" ht="22.5">
      <c r="B235" s="199"/>
      <c r="C235" s="200"/>
      <c r="D235" s="201" t="s">
        <v>130</v>
      </c>
      <c r="E235" s="202" t="s">
        <v>1</v>
      </c>
      <c r="F235" s="203" t="s">
        <v>498</v>
      </c>
      <c r="G235" s="200"/>
      <c r="H235" s="204">
        <v>91.72</v>
      </c>
      <c r="I235" s="205"/>
      <c r="J235" s="200"/>
      <c r="K235" s="200"/>
      <c r="L235" s="206"/>
      <c r="M235" s="207"/>
      <c r="N235" s="208"/>
      <c r="O235" s="208"/>
      <c r="P235" s="208"/>
      <c r="Q235" s="208"/>
      <c r="R235" s="208"/>
      <c r="S235" s="208"/>
      <c r="T235" s="209"/>
      <c r="AT235" s="210" t="s">
        <v>130</v>
      </c>
      <c r="AU235" s="210" t="s">
        <v>83</v>
      </c>
      <c r="AV235" s="13" t="s">
        <v>83</v>
      </c>
      <c r="AW235" s="13" t="s">
        <v>31</v>
      </c>
      <c r="AX235" s="13" t="s">
        <v>8</v>
      </c>
      <c r="AY235" s="210" t="s">
        <v>121</v>
      </c>
    </row>
    <row r="236" spans="1:65" s="2" customFormat="1" ht="24.2" customHeight="1">
      <c r="A236" s="35"/>
      <c r="B236" s="36"/>
      <c r="C236" s="187" t="s">
        <v>499</v>
      </c>
      <c r="D236" s="187" t="s">
        <v>123</v>
      </c>
      <c r="E236" s="188" t="s">
        <v>500</v>
      </c>
      <c r="F236" s="189" t="s">
        <v>501</v>
      </c>
      <c r="G236" s="190" t="s">
        <v>135</v>
      </c>
      <c r="H236" s="191">
        <v>550.32000000000005</v>
      </c>
      <c r="I236" s="192"/>
      <c r="J236" s="191">
        <f>ROUND(I236*H236,0)</f>
        <v>0</v>
      </c>
      <c r="K236" s="189" t="s">
        <v>127</v>
      </c>
      <c r="L236" s="40"/>
      <c r="M236" s="193" t="s">
        <v>1</v>
      </c>
      <c r="N236" s="194" t="s">
        <v>39</v>
      </c>
      <c r="O236" s="72"/>
      <c r="P236" s="195">
        <f>O236*H236</f>
        <v>0</v>
      </c>
      <c r="Q236" s="195">
        <v>0</v>
      </c>
      <c r="R236" s="195">
        <f>Q236*H236</f>
        <v>0</v>
      </c>
      <c r="S236" s="195">
        <v>0</v>
      </c>
      <c r="T236" s="196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97" t="s">
        <v>128</v>
      </c>
      <c r="AT236" s="197" t="s">
        <v>123</v>
      </c>
      <c r="AU236" s="197" t="s">
        <v>83</v>
      </c>
      <c r="AY236" s="18" t="s">
        <v>121</v>
      </c>
      <c r="BE236" s="198">
        <f>IF(N236="základní",J236,0)</f>
        <v>0</v>
      </c>
      <c r="BF236" s="198">
        <f>IF(N236="snížená",J236,0)</f>
        <v>0</v>
      </c>
      <c r="BG236" s="198">
        <f>IF(N236="zákl. přenesená",J236,0)</f>
        <v>0</v>
      </c>
      <c r="BH236" s="198">
        <f>IF(N236="sníž. přenesená",J236,0)</f>
        <v>0</v>
      </c>
      <c r="BI236" s="198">
        <f>IF(N236="nulová",J236,0)</f>
        <v>0</v>
      </c>
      <c r="BJ236" s="18" t="s">
        <v>8</v>
      </c>
      <c r="BK236" s="198">
        <f>ROUND(I236*H236,0)</f>
        <v>0</v>
      </c>
      <c r="BL236" s="18" t="s">
        <v>128</v>
      </c>
      <c r="BM236" s="197" t="s">
        <v>502</v>
      </c>
    </row>
    <row r="237" spans="1:65" s="13" customFormat="1" ht="11.25">
      <c r="B237" s="199"/>
      <c r="C237" s="200"/>
      <c r="D237" s="201" t="s">
        <v>130</v>
      </c>
      <c r="E237" s="202" t="s">
        <v>1</v>
      </c>
      <c r="F237" s="203" t="s">
        <v>503</v>
      </c>
      <c r="G237" s="200"/>
      <c r="H237" s="204">
        <v>550.32000000000005</v>
      </c>
      <c r="I237" s="205"/>
      <c r="J237" s="200"/>
      <c r="K237" s="200"/>
      <c r="L237" s="206"/>
      <c r="M237" s="207"/>
      <c r="N237" s="208"/>
      <c r="O237" s="208"/>
      <c r="P237" s="208"/>
      <c r="Q237" s="208"/>
      <c r="R237" s="208"/>
      <c r="S237" s="208"/>
      <c r="T237" s="209"/>
      <c r="AT237" s="210" t="s">
        <v>130</v>
      </c>
      <c r="AU237" s="210" t="s">
        <v>83</v>
      </c>
      <c r="AV237" s="13" t="s">
        <v>83</v>
      </c>
      <c r="AW237" s="13" t="s">
        <v>31</v>
      </c>
      <c r="AX237" s="13" t="s">
        <v>8</v>
      </c>
      <c r="AY237" s="210" t="s">
        <v>121</v>
      </c>
    </row>
    <row r="238" spans="1:65" s="2" customFormat="1" ht="44.25" customHeight="1">
      <c r="A238" s="35"/>
      <c r="B238" s="36"/>
      <c r="C238" s="187" t="s">
        <v>504</v>
      </c>
      <c r="D238" s="187" t="s">
        <v>123</v>
      </c>
      <c r="E238" s="188" t="s">
        <v>505</v>
      </c>
      <c r="F238" s="189" t="s">
        <v>506</v>
      </c>
      <c r="G238" s="190" t="s">
        <v>135</v>
      </c>
      <c r="H238" s="191">
        <v>91.72</v>
      </c>
      <c r="I238" s="192"/>
      <c r="J238" s="191">
        <f>ROUND(I238*H238,0)</f>
        <v>0</v>
      </c>
      <c r="K238" s="189" t="s">
        <v>127</v>
      </c>
      <c r="L238" s="40"/>
      <c r="M238" s="193" t="s">
        <v>1</v>
      </c>
      <c r="N238" s="194" t="s">
        <v>39</v>
      </c>
      <c r="O238" s="72"/>
      <c r="P238" s="195">
        <f>O238*H238</f>
        <v>0</v>
      </c>
      <c r="Q238" s="195">
        <v>0</v>
      </c>
      <c r="R238" s="195">
        <f>Q238*H238</f>
        <v>0</v>
      </c>
      <c r="S238" s="195">
        <v>0</v>
      </c>
      <c r="T238" s="196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97" t="s">
        <v>128</v>
      </c>
      <c r="AT238" s="197" t="s">
        <v>123</v>
      </c>
      <c r="AU238" s="197" t="s">
        <v>83</v>
      </c>
      <c r="AY238" s="18" t="s">
        <v>121</v>
      </c>
      <c r="BE238" s="198">
        <f>IF(N238="základní",J238,0)</f>
        <v>0</v>
      </c>
      <c r="BF238" s="198">
        <f>IF(N238="snížená",J238,0)</f>
        <v>0</v>
      </c>
      <c r="BG238" s="198">
        <f>IF(N238="zákl. přenesená",J238,0)</f>
        <v>0</v>
      </c>
      <c r="BH238" s="198">
        <f>IF(N238="sníž. přenesená",J238,0)</f>
        <v>0</v>
      </c>
      <c r="BI238" s="198">
        <f>IF(N238="nulová",J238,0)</f>
        <v>0</v>
      </c>
      <c r="BJ238" s="18" t="s">
        <v>8</v>
      </c>
      <c r="BK238" s="198">
        <f>ROUND(I238*H238,0)</f>
        <v>0</v>
      </c>
      <c r="BL238" s="18" t="s">
        <v>128</v>
      </c>
      <c r="BM238" s="197" t="s">
        <v>507</v>
      </c>
    </row>
    <row r="239" spans="1:65" s="12" customFormat="1" ht="22.9" customHeight="1">
      <c r="B239" s="171"/>
      <c r="C239" s="172"/>
      <c r="D239" s="173" t="s">
        <v>73</v>
      </c>
      <c r="E239" s="185" t="s">
        <v>310</v>
      </c>
      <c r="F239" s="185" t="s">
        <v>311</v>
      </c>
      <c r="G239" s="172"/>
      <c r="H239" s="172"/>
      <c r="I239" s="175"/>
      <c r="J239" s="186">
        <f>BK239</f>
        <v>0</v>
      </c>
      <c r="K239" s="172"/>
      <c r="L239" s="177"/>
      <c r="M239" s="178"/>
      <c r="N239" s="179"/>
      <c r="O239" s="179"/>
      <c r="P239" s="180">
        <f>P240</f>
        <v>0</v>
      </c>
      <c r="Q239" s="179"/>
      <c r="R239" s="180">
        <f>R240</f>
        <v>0</v>
      </c>
      <c r="S239" s="179"/>
      <c r="T239" s="181">
        <f>T240</f>
        <v>0</v>
      </c>
      <c r="AR239" s="182" t="s">
        <v>8</v>
      </c>
      <c r="AT239" s="183" t="s">
        <v>73</v>
      </c>
      <c r="AU239" s="183" t="s">
        <v>8</v>
      </c>
      <c r="AY239" s="182" t="s">
        <v>121</v>
      </c>
      <c r="BK239" s="184">
        <f>BK240</f>
        <v>0</v>
      </c>
    </row>
    <row r="240" spans="1:65" s="2" customFormat="1" ht="24.2" customHeight="1">
      <c r="A240" s="35"/>
      <c r="B240" s="36"/>
      <c r="C240" s="187" t="s">
        <v>508</v>
      </c>
      <c r="D240" s="187" t="s">
        <v>123</v>
      </c>
      <c r="E240" s="188" t="s">
        <v>509</v>
      </c>
      <c r="F240" s="189" t="s">
        <v>510</v>
      </c>
      <c r="G240" s="190" t="s">
        <v>135</v>
      </c>
      <c r="H240" s="191">
        <v>49.04</v>
      </c>
      <c r="I240" s="192"/>
      <c r="J240" s="191">
        <f>ROUND(I240*H240,0)</f>
        <v>0</v>
      </c>
      <c r="K240" s="189" t="s">
        <v>127</v>
      </c>
      <c r="L240" s="40"/>
      <c r="M240" s="220" t="s">
        <v>1</v>
      </c>
      <c r="N240" s="221" t="s">
        <v>39</v>
      </c>
      <c r="O240" s="222"/>
      <c r="P240" s="223">
        <f>O240*H240</f>
        <v>0</v>
      </c>
      <c r="Q240" s="223">
        <v>0</v>
      </c>
      <c r="R240" s="223">
        <f>Q240*H240</f>
        <v>0</v>
      </c>
      <c r="S240" s="223">
        <v>0</v>
      </c>
      <c r="T240" s="224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97" t="s">
        <v>128</v>
      </c>
      <c r="AT240" s="197" t="s">
        <v>123</v>
      </c>
      <c r="AU240" s="197" t="s">
        <v>83</v>
      </c>
      <c r="AY240" s="18" t="s">
        <v>121</v>
      </c>
      <c r="BE240" s="198">
        <f>IF(N240="základní",J240,0)</f>
        <v>0</v>
      </c>
      <c r="BF240" s="198">
        <f>IF(N240="snížená",J240,0)</f>
        <v>0</v>
      </c>
      <c r="BG240" s="198">
        <f>IF(N240="zákl. přenesená",J240,0)</f>
        <v>0</v>
      </c>
      <c r="BH240" s="198">
        <f>IF(N240="sníž. přenesená",J240,0)</f>
        <v>0</v>
      </c>
      <c r="BI240" s="198">
        <f>IF(N240="nulová",J240,0)</f>
        <v>0</v>
      </c>
      <c r="BJ240" s="18" t="s">
        <v>8</v>
      </c>
      <c r="BK240" s="198">
        <f>ROUND(I240*H240,0)</f>
        <v>0</v>
      </c>
      <c r="BL240" s="18" t="s">
        <v>128</v>
      </c>
      <c r="BM240" s="197" t="s">
        <v>511</v>
      </c>
    </row>
    <row r="241" spans="1:31" s="2" customFormat="1" ht="6.95" customHeight="1">
      <c r="A241" s="35"/>
      <c r="B241" s="55"/>
      <c r="C241" s="56"/>
      <c r="D241" s="56"/>
      <c r="E241" s="56"/>
      <c r="F241" s="56"/>
      <c r="G241" s="56"/>
      <c r="H241" s="56"/>
      <c r="I241" s="56"/>
      <c r="J241" s="56"/>
      <c r="K241" s="56"/>
      <c r="L241" s="40"/>
      <c r="M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</sheetData>
  <sheetProtection algorithmName="SHA-512" hashValue="grpqnXf8DiBdFcvWKQ/3vMUmbqZzSDQrr5GIZ1j7GB9uxD60XJqFx3DxZEWocfab438Bxf0BRU+62FCX2sxtoQ==" saltValue="OVF4paw9eaIQeUWY0o5sgIKQyvGd2qYCM+puCNtLTVVE0Oleu+B/Mxscl/sn1luSfcyPZZ3sW4o2Y3wX9WuTwg==" spinCount="100000" sheet="1" objects="1" scenarios="1" formatColumns="0" formatRows="0" autoFilter="0"/>
  <autoFilter ref="C123:K240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41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92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21"/>
      <c r="AT3" s="18" t="s">
        <v>83</v>
      </c>
    </row>
    <row r="4" spans="1:46" s="1" customFormat="1" ht="24.95" customHeight="1">
      <c r="B4" s="21"/>
      <c r="D4" s="111" t="s">
        <v>93</v>
      </c>
      <c r="L4" s="21"/>
      <c r="M4" s="112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113" t="s">
        <v>16</v>
      </c>
      <c r="L6" s="21"/>
    </row>
    <row r="7" spans="1:46" s="1" customFormat="1" ht="16.5" customHeight="1">
      <c r="B7" s="21"/>
      <c r="E7" s="298" t="str">
        <f>'Rekapitulace stavby'!K6</f>
        <v>Oprava vodohospodářské infastruktury etapa I - ulice Karla Čapka</v>
      </c>
      <c r="F7" s="299"/>
      <c r="G7" s="299"/>
      <c r="H7" s="299"/>
      <c r="L7" s="21"/>
    </row>
    <row r="8" spans="1:46" s="2" customFormat="1" ht="12" customHeight="1">
      <c r="A8" s="35"/>
      <c r="B8" s="40"/>
      <c r="C8" s="35"/>
      <c r="D8" s="113" t="s">
        <v>94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00" t="s">
        <v>512</v>
      </c>
      <c r="F9" s="301"/>
      <c r="G9" s="301"/>
      <c r="H9" s="301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3" t="s">
        <v>18</v>
      </c>
      <c r="E11" s="35"/>
      <c r="F11" s="114" t="s">
        <v>1</v>
      </c>
      <c r="G11" s="35"/>
      <c r="H11" s="35"/>
      <c r="I11" s="113" t="s">
        <v>19</v>
      </c>
      <c r="J11" s="114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3" t="s">
        <v>20</v>
      </c>
      <c r="E12" s="35"/>
      <c r="F12" s="114" t="s">
        <v>21</v>
      </c>
      <c r="G12" s="35"/>
      <c r="H12" s="35"/>
      <c r="I12" s="113" t="s">
        <v>22</v>
      </c>
      <c r="J12" s="115" t="str">
        <f>'Rekapitulace stavby'!AN8</f>
        <v>14. 12. 2023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3" t="s">
        <v>24</v>
      </c>
      <c r="E14" s="35"/>
      <c r="F14" s="35"/>
      <c r="G14" s="35"/>
      <c r="H14" s="35"/>
      <c r="I14" s="113" t="s">
        <v>25</v>
      </c>
      <c r="J14" s="114" t="str">
        <f>IF('Rekapitulace stavby'!AN10="","",'Rekapitulace stavby'!AN10)</f>
        <v/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4" t="str">
        <f>IF('Rekapitulace stavby'!E11="","",'Rekapitulace stavby'!E11)</f>
        <v xml:space="preserve"> </v>
      </c>
      <c r="F15" s="35"/>
      <c r="G15" s="35"/>
      <c r="H15" s="35"/>
      <c r="I15" s="113" t="s">
        <v>27</v>
      </c>
      <c r="J15" s="114" t="str">
        <f>IF('Rekapitulace stavby'!AN11="","",'Rekapitulace stavby'!AN11)</f>
        <v/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3" t="s">
        <v>28</v>
      </c>
      <c r="E17" s="35"/>
      <c r="F17" s="35"/>
      <c r="G17" s="35"/>
      <c r="H17" s="35"/>
      <c r="I17" s="113" t="s">
        <v>25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02" t="str">
        <f>'Rekapitulace stavby'!E14</f>
        <v>Vyplň údaj</v>
      </c>
      <c r="F18" s="303"/>
      <c r="G18" s="303"/>
      <c r="H18" s="303"/>
      <c r="I18" s="113" t="s">
        <v>27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3" t="s">
        <v>30</v>
      </c>
      <c r="E20" s="35"/>
      <c r="F20" s="35"/>
      <c r="G20" s="35"/>
      <c r="H20" s="35"/>
      <c r="I20" s="113" t="s">
        <v>25</v>
      </c>
      <c r="J20" s="114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4" t="str">
        <f>IF('Rekapitulace stavby'!E17="","",'Rekapitulace stavby'!E17)</f>
        <v xml:space="preserve"> </v>
      </c>
      <c r="F21" s="35"/>
      <c r="G21" s="35"/>
      <c r="H21" s="35"/>
      <c r="I21" s="113" t="s">
        <v>27</v>
      </c>
      <c r="J21" s="114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3" t="s">
        <v>32</v>
      </c>
      <c r="E23" s="35"/>
      <c r="F23" s="35"/>
      <c r="G23" s="35"/>
      <c r="H23" s="35"/>
      <c r="I23" s="113" t="s">
        <v>25</v>
      </c>
      <c r="J23" s="114" t="str">
        <f>IF('Rekapitulace stavby'!AN19="","",'Rekapitulace stavby'!AN19)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4" t="str">
        <f>IF('Rekapitulace stavby'!E20="","",'Rekapitulace stavby'!E20)</f>
        <v xml:space="preserve"> </v>
      </c>
      <c r="F24" s="35"/>
      <c r="G24" s="35"/>
      <c r="H24" s="35"/>
      <c r="I24" s="113" t="s">
        <v>27</v>
      </c>
      <c r="J24" s="114" t="str">
        <f>IF('Rekapitulace stavby'!AN20="","",'Rekapitulace stavby'!AN20)</f>
        <v/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3" t="s">
        <v>33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16"/>
      <c r="B27" s="117"/>
      <c r="C27" s="116"/>
      <c r="D27" s="116"/>
      <c r="E27" s="304" t="s">
        <v>1</v>
      </c>
      <c r="F27" s="304"/>
      <c r="G27" s="304"/>
      <c r="H27" s="304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19"/>
      <c r="E29" s="119"/>
      <c r="F29" s="119"/>
      <c r="G29" s="119"/>
      <c r="H29" s="119"/>
      <c r="I29" s="119"/>
      <c r="J29" s="119"/>
      <c r="K29" s="119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0" t="s">
        <v>34</v>
      </c>
      <c r="E30" s="35"/>
      <c r="F30" s="35"/>
      <c r="G30" s="35"/>
      <c r="H30" s="35"/>
      <c r="I30" s="35"/>
      <c r="J30" s="121">
        <f>ROUND(J121,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19"/>
      <c r="E31" s="119"/>
      <c r="F31" s="119"/>
      <c r="G31" s="119"/>
      <c r="H31" s="119"/>
      <c r="I31" s="119"/>
      <c r="J31" s="119"/>
      <c r="K31" s="119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2" t="s">
        <v>36</v>
      </c>
      <c r="G32" s="35"/>
      <c r="H32" s="35"/>
      <c r="I32" s="122" t="s">
        <v>35</v>
      </c>
      <c r="J32" s="122" t="s">
        <v>37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23" t="s">
        <v>38</v>
      </c>
      <c r="E33" s="113" t="s">
        <v>39</v>
      </c>
      <c r="F33" s="124">
        <f>ROUND((SUM(BE121:BE140)),  2)</f>
        <v>0</v>
      </c>
      <c r="G33" s="35"/>
      <c r="H33" s="35"/>
      <c r="I33" s="125">
        <v>0.21</v>
      </c>
      <c r="J33" s="124">
        <f>ROUND(((SUM(BE121:BE140))*I33),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3" t="s">
        <v>40</v>
      </c>
      <c r="F34" s="124">
        <f>ROUND((SUM(BF121:BF140)),  2)</f>
        <v>0</v>
      </c>
      <c r="G34" s="35"/>
      <c r="H34" s="35"/>
      <c r="I34" s="125">
        <v>0.15</v>
      </c>
      <c r="J34" s="124">
        <f>ROUND(((SUM(BF121:BF140))*I34),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3" t="s">
        <v>41</v>
      </c>
      <c r="F35" s="124">
        <f>ROUND((SUM(BG121:BG140)),  2)</f>
        <v>0</v>
      </c>
      <c r="G35" s="35"/>
      <c r="H35" s="35"/>
      <c r="I35" s="125">
        <v>0.21</v>
      </c>
      <c r="J35" s="124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3" t="s">
        <v>42</v>
      </c>
      <c r="F36" s="124">
        <f>ROUND((SUM(BH121:BH140)),  2)</f>
        <v>0</v>
      </c>
      <c r="G36" s="35"/>
      <c r="H36" s="35"/>
      <c r="I36" s="125">
        <v>0.15</v>
      </c>
      <c r="J36" s="124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3" t="s">
        <v>43</v>
      </c>
      <c r="F37" s="124">
        <f>ROUND((SUM(BI121:BI140)),  2)</f>
        <v>0</v>
      </c>
      <c r="G37" s="35"/>
      <c r="H37" s="35"/>
      <c r="I37" s="125">
        <v>0</v>
      </c>
      <c r="J37" s="124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26"/>
      <c r="D39" s="127" t="s">
        <v>44</v>
      </c>
      <c r="E39" s="128"/>
      <c r="F39" s="128"/>
      <c r="G39" s="129" t="s">
        <v>45</v>
      </c>
      <c r="H39" s="130" t="s">
        <v>46</v>
      </c>
      <c r="I39" s="128"/>
      <c r="J39" s="131">
        <f>SUM(J30:J37)</f>
        <v>0</v>
      </c>
      <c r="K39" s="132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52"/>
      <c r="D50" s="133" t="s">
        <v>47</v>
      </c>
      <c r="E50" s="134"/>
      <c r="F50" s="134"/>
      <c r="G50" s="133" t="s">
        <v>48</v>
      </c>
      <c r="H50" s="134"/>
      <c r="I50" s="134"/>
      <c r="J50" s="134"/>
      <c r="K50" s="134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35" t="s">
        <v>49</v>
      </c>
      <c r="E61" s="136"/>
      <c r="F61" s="137" t="s">
        <v>50</v>
      </c>
      <c r="G61" s="135" t="s">
        <v>49</v>
      </c>
      <c r="H61" s="136"/>
      <c r="I61" s="136"/>
      <c r="J61" s="138" t="s">
        <v>50</v>
      </c>
      <c r="K61" s="13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33" t="s">
        <v>51</v>
      </c>
      <c r="E65" s="139"/>
      <c r="F65" s="139"/>
      <c r="G65" s="133" t="s">
        <v>52</v>
      </c>
      <c r="H65" s="139"/>
      <c r="I65" s="139"/>
      <c r="J65" s="139"/>
      <c r="K65" s="139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35" t="s">
        <v>49</v>
      </c>
      <c r="E76" s="136"/>
      <c r="F76" s="137" t="s">
        <v>50</v>
      </c>
      <c r="G76" s="135" t="s">
        <v>49</v>
      </c>
      <c r="H76" s="136"/>
      <c r="I76" s="136"/>
      <c r="J76" s="138" t="s">
        <v>50</v>
      </c>
      <c r="K76" s="13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40"/>
      <c r="C77" s="141"/>
      <c r="D77" s="141"/>
      <c r="E77" s="141"/>
      <c r="F77" s="141"/>
      <c r="G77" s="141"/>
      <c r="H77" s="141"/>
      <c r="I77" s="141"/>
      <c r="J77" s="141"/>
      <c r="K77" s="141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42"/>
      <c r="C81" s="143"/>
      <c r="D81" s="143"/>
      <c r="E81" s="143"/>
      <c r="F81" s="143"/>
      <c r="G81" s="143"/>
      <c r="H81" s="143"/>
      <c r="I81" s="143"/>
      <c r="J81" s="143"/>
      <c r="K81" s="143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96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>
      <c r="A85" s="35"/>
      <c r="B85" s="36"/>
      <c r="C85" s="37"/>
      <c r="D85" s="37"/>
      <c r="E85" s="305" t="str">
        <f>E7</f>
        <v>Oprava vodohospodářské infastruktury etapa I - ulice Karla Čapka</v>
      </c>
      <c r="F85" s="306"/>
      <c r="G85" s="306"/>
      <c r="H85" s="306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94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57" t="str">
        <f>E9</f>
        <v>SO-04 - VRN</v>
      </c>
      <c r="F87" s="307"/>
      <c r="G87" s="307"/>
      <c r="H87" s="307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20</v>
      </c>
      <c r="D89" s="37"/>
      <c r="E89" s="37"/>
      <c r="F89" s="28" t="str">
        <f>F12</f>
        <v xml:space="preserve"> </v>
      </c>
      <c r="G89" s="37"/>
      <c r="H89" s="37"/>
      <c r="I89" s="30" t="s">
        <v>22</v>
      </c>
      <c r="J89" s="67" t="str">
        <f>IF(J12="","",J12)</f>
        <v>14. 12. 2023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24</v>
      </c>
      <c r="D91" s="37"/>
      <c r="E91" s="37"/>
      <c r="F91" s="28" t="str">
        <f>E15</f>
        <v xml:space="preserve"> </v>
      </c>
      <c r="G91" s="37"/>
      <c r="H91" s="37"/>
      <c r="I91" s="30" t="s">
        <v>30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28</v>
      </c>
      <c r="D92" s="37"/>
      <c r="E92" s="37"/>
      <c r="F92" s="28" t="str">
        <f>IF(E18="","",E18)</f>
        <v>Vyplň údaj</v>
      </c>
      <c r="G92" s="37"/>
      <c r="H92" s="37"/>
      <c r="I92" s="30" t="s">
        <v>32</v>
      </c>
      <c r="J92" s="33" t="str">
        <f>E24</f>
        <v xml:space="preserve"> 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44" t="s">
        <v>97</v>
      </c>
      <c r="D94" s="145"/>
      <c r="E94" s="145"/>
      <c r="F94" s="145"/>
      <c r="G94" s="145"/>
      <c r="H94" s="145"/>
      <c r="I94" s="145"/>
      <c r="J94" s="146" t="s">
        <v>98</v>
      </c>
      <c r="K94" s="145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47" t="s">
        <v>99</v>
      </c>
      <c r="D96" s="37"/>
      <c r="E96" s="37"/>
      <c r="F96" s="37"/>
      <c r="G96" s="37"/>
      <c r="H96" s="37"/>
      <c r="I96" s="37"/>
      <c r="J96" s="85">
        <f>J121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100</v>
      </c>
    </row>
    <row r="97" spans="1:31" s="9" customFormat="1" ht="24.95" customHeight="1">
      <c r="B97" s="148"/>
      <c r="C97" s="149"/>
      <c r="D97" s="150" t="s">
        <v>513</v>
      </c>
      <c r="E97" s="151"/>
      <c r="F97" s="151"/>
      <c r="G97" s="151"/>
      <c r="H97" s="151"/>
      <c r="I97" s="151"/>
      <c r="J97" s="152">
        <f>J122</f>
        <v>0</v>
      </c>
      <c r="K97" s="149"/>
      <c r="L97" s="153"/>
    </row>
    <row r="98" spans="1:31" s="10" customFormat="1" ht="19.899999999999999" customHeight="1">
      <c r="B98" s="154"/>
      <c r="C98" s="155"/>
      <c r="D98" s="156" t="s">
        <v>514</v>
      </c>
      <c r="E98" s="157"/>
      <c r="F98" s="157"/>
      <c r="G98" s="157"/>
      <c r="H98" s="157"/>
      <c r="I98" s="157"/>
      <c r="J98" s="158">
        <f>J123</f>
        <v>0</v>
      </c>
      <c r="K98" s="155"/>
      <c r="L98" s="159"/>
    </row>
    <row r="99" spans="1:31" s="10" customFormat="1" ht="19.899999999999999" customHeight="1">
      <c r="B99" s="154"/>
      <c r="C99" s="155"/>
      <c r="D99" s="156" t="s">
        <v>515</v>
      </c>
      <c r="E99" s="157"/>
      <c r="F99" s="157"/>
      <c r="G99" s="157"/>
      <c r="H99" s="157"/>
      <c r="I99" s="157"/>
      <c r="J99" s="158">
        <f>J128</f>
        <v>0</v>
      </c>
      <c r="K99" s="155"/>
      <c r="L99" s="159"/>
    </row>
    <row r="100" spans="1:31" s="10" customFormat="1" ht="19.899999999999999" customHeight="1">
      <c r="B100" s="154"/>
      <c r="C100" s="155"/>
      <c r="D100" s="156" t="s">
        <v>516</v>
      </c>
      <c r="E100" s="157"/>
      <c r="F100" s="157"/>
      <c r="G100" s="157"/>
      <c r="H100" s="157"/>
      <c r="I100" s="157"/>
      <c r="J100" s="158">
        <f>J134</f>
        <v>0</v>
      </c>
      <c r="K100" s="155"/>
      <c r="L100" s="159"/>
    </row>
    <row r="101" spans="1:31" s="10" customFormat="1" ht="19.899999999999999" customHeight="1">
      <c r="B101" s="154"/>
      <c r="C101" s="155"/>
      <c r="D101" s="156" t="s">
        <v>517</v>
      </c>
      <c r="E101" s="157"/>
      <c r="F101" s="157"/>
      <c r="G101" s="157"/>
      <c r="H101" s="157"/>
      <c r="I101" s="157"/>
      <c r="J101" s="158">
        <f>J137</f>
        <v>0</v>
      </c>
      <c r="K101" s="155"/>
      <c r="L101" s="159"/>
    </row>
    <row r="102" spans="1:31" s="2" customFormat="1" ht="21.75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s="2" customFormat="1" ht="6.95" customHeight="1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pans="1:31" s="2" customFormat="1" ht="6.95" customHeight="1">
      <c r="A107" s="3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24.95" customHeight="1">
      <c r="A108" s="35"/>
      <c r="B108" s="36"/>
      <c r="C108" s="24" t="s">
        <v>106</v>
      </c>
      <c r="D108" s="37"/>
      <c r="E108" s="37"/>
      <c r="F108" s="37"/>
      <c r="G108" s="37"/>
      <c r="H108" s="37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6.95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2" customHeight="1">
      <c r="A110" s="35"/>
      <c r="B110" s="36"/>
      <c r="C110" s="30" t="s">
        <v>16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6.5" customHeight="1">
      <c r="A111" s="35"/>
      <c r="B111" s="36"/>
      <c r="C111" s="37"/>
      <c r="D111" s="37"/>
      <c r="E111" s="305" t="str">
        <f>E7</f>
        <v>Oprava vodohospodářské infastruktury etapa I - ulice Karla Čapka</v>
      </c>
      <c r="F111" s="306"/>
      <c r="G111" s="306"/>
      <c r="H111" s="306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94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>
      <c r="A113" s="35"/>
      <c r="B113" s="36"/>
      <c r="C113" s="37"/>
      <c r="D113" s="37"/>
      <c r="E113" s="257" t="str">
        <f>E9</f>
        <v>SO-04 - VRN</v>
      </c>
      <c r="F113" s="307"/>
      <c r="G113" s="307"/>
      <c r="H113" s="30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6.95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2" customHeight="1">
      <c r="A115" s="35"/>
      <c r="B115" s="36"/>
      <c r="C115" s="30" t="s">
        <v>20</v>
      </c>
      <c r="D115" s="37"/>
      <c r="E115" s="37"/>
      <c r="F115" s="28" t="str">
        <f>F12</f>
        <v xml:space="preserve"> </v>
      </c>
      <c r="G115" s="37"/>
      <c r="H115" s="37"/>
      <c r="I115" s="30" t="s">
        <v>22</v>
      </c>
      <c r="J115" s="67" t="str">
        <f>IF(J12="","",J12)</f>
        <v>14. 12. 2023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24</v>
      </c>
      <c r="D117" s="37"/>
      <c r="E117" s="37"/>
      <c r="F117" s="28" t="str">
        <f>E15</f>
        <v xml:space="preserve"> </v>
      </c>
      <c r="G117" s="37"/>
      <c r="H117" s="37"/>
      <c r="I117" s="30" t="s">
        <v>30</v>
      </c>
      <c r="J117" s="33" t="str">
        <f>E21</f>
        <v xml:space="preserve"> 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28</v>
      </c>
      <c r="D118" s="37"/>
      <c r="E118" s="37"/>
      <c r="F118" s="28" t="str">
        <f>IF(E18="","",E18)</f>
        <v>Vyplň údaj</v>
      </c>
      <c r="G118" s="37"/>
      <c r="H118" s="37"/>
      <c r="I118" s="30" t="s">
        <v>32</v>
      </c>
      <c r="J118" s="33" t="str">
        <f>E24</f>
        <v xml:space="preserve"> 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0.35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11" customFormat="1" ht="29.25" customHeight="1">
      <c r="A120" s="160"/>
      <c r="B120" s="161"/>
      <c r="C120" s="162" t="s">
        <v>107</v>
      </c>
      <c r="D120" s="163" t="s">
        <v>59</v>
      </c>
      <c r="E120" s="163" t="s">
        <v>55</v>
      </c>
      <c r="F120" s="163" t="s">
        <v>56</v>
      </c>
      <c r="G120" s="163" t="s">
        <v>108</v>
      </c>
      <c r="H120" s="163" t="s">
        <v>109</v>
      </c>
      <c r="I120" s="163" t="s">
        <v>110</v>
      </c>
      <c r="J120" s="163" t="s">
        <v>98</v>
      </c>
      <c r="K120" s="164" t="s">
        <v>111</v>
      </c>
      <c r="L120" s="165"/>
      <c r="M120" s="76" t="s">
        <v>1</v>
      </c>
      <c r="N120" s="77" t="s">
        <v>38</v>
      </c>
      <c r="O120" s="77" t="s">
        <v>112</v>
      </c>
      <c r="P120" s="77" t="s">
        <v>113</v>
      </c>
      <c r="Q120" s="77" t="s">
        <v>114</v>
      </c>
      <c r="R120" s="77" t="s">
        <v>115</v>
      </c>
      <c r="S120" s="77" t="s">
        <v>116</v>
      </c>
      <c r="T120" s="78" t="s">
        <v>117</v>
      </c>
      <c r="U120" s="160"/>
      <c r="V120" s="160"/>
      <c r="W120" s="160"/>
      <c r="X120" s="160"/>
      <c r="Y120" s="160"/>
      <c r="Z120" s="160"/>
      <c r="AA120" s="160"/>
      <c r="AB120" s="160"/>
      <c r="AC120" s="160"/>
      <c r="AD120" s="160"/>
      <c r="AE120" s="160"/>
    </row>
    <row r="121" spans="1:65" s="2" customFormat="1" ht="22.9" customHeight="1">
      <c r="A121" s="35"/>
      <c r="B121" s="36"/>
      <c r="C121" s="83" t="s">
        <v>118</v>
      </c>
      <c r="D121" s="37"/>
      <c r="E121" s="37"/>
      <c r="F121" s="37"/>
      <c r="G121" s="37"/>
      <c r="H121" s="37"/>
      <c r="I121" s="37"/>
      <c r="J121" s="166">
        <f>BK121</f>
        <v>0</v>
      </c>
      <c r="K121" s="37"/>
      <c r="L121" s="40"/>
      <c r="M121" s="79"/>
      <c r="N121" s="167"/>
      <c r="O121" s="80"/>
      <c r="P121" s="168">
        <f>P122</f>
        <v>0</v>
      </c>
      <c r="Q121" s="80"/>
      <c r="R121" s="168">
        <f>R122</f>
        <v>0</v>
      </c>
      <c r="S121" s="80"/>
      <c r="T121" s="169">
        <f>T122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8" t="s">
        <v>73</v>
      </c>
      <c r="AU121" s="18" t="s">
        <v>100</v>
      </c>
      <c r="BK121" s="170">
        <f>BK122</f>
        <v>0</v>
      </c>
    </row>
    <row r="122" spans="1:65" s="12" customFormat="1" ht="25.9" customHeight="1">
      <c r="B122" s="171"/>
      <c r="C122" s="172"/>
      <c r="D122" s="173" t="s">
        <v>73</v>
      </c>
      <c r="E122" s="174" t="s">
        <v>91</v>
      </c>
      <c r="F122" s="174" t="s">
        <v>518</v>
      </c>
      <c r="G122" s="172"/>
      <c r="H122" s="172"/>
      <c r="I122" s="175"/>
      <c r="J122" s="176">
        <f>BK122</f>
        <v>0</v>
      </c>
      <c r="K122" s="172"/>
      <c r="L122" s="177"/>
      <c r="M122" s="178"/>
      <c r="N122" s="179"/>
      <c r="O122" s="179"/>
      <c r="P122" s="180">
        <f>P123+P128+P134+P137</f>
        <v>0</v>
      </c>
      <c r="Q122" s="179"/>
      <c r="R122" s="180">
        <f>R123+R128+R134+R137</f>
        <v>0</v>
      </c>
      <c r="S122" s="179"/>
      <c r="T122" s="181">
        <f>T123+T128+T134+T137</f>
        <v>0</v>
      </c>
      <c r="AR122" s="182" t="s">
        <v>149</v>
      </c>
      <c r="AT122" s="183" t="s">
        <v>73</v>
      </c>
      <c r="AU122" s="183" t="s">
        <v>74</v>
      </c>
      <c r="AY122" s="182" t="s">
        <v>121</v>
      </c>
      <c r="BK122" s="184">
        <f>BK123+BK128+BK134+BK137</f>
        <v>0</v>
      </c>
    </row>
    <row r="123" spans="1:65" s="12" customFormat="1" ht="22.9" customHeight="1">
      <c r="B123" s="171"/>
      <c r="C123" s="172"/>
      <c r="D123" s="173" t="s">
        <v>73</v>
      </c>
      <c r="E123" s="185" t="s">
        <v>519</v>
      </c>
      <c r="F123" s="185" t="s">
        <v>520</v>
      </c>
      <c r="G123" s="172"/>
      <c r="H123" s="172"/>
      <c r="I123" s="175"/>
      <c r="J123" s="186">
        <f>BK123</f>
        <v>0</v>
      </c>
      <c r="K123" s="172"/>
      <c r="L123" s="177"/>
      <c r="M123" s="178"/>
      <c r="N123" s="179"/>
      <c r="O123" s="179"/>
      <c r="P123" s="180">
        <f>SUM(P124:P127)</f>
        <v>0</v>
      </c>
      <c r="Q123" s="179"/>
      <c r="R123" s="180">
        <f>SUM(R124:R127)</f>
        <v>0</v>
      </c>
      <c r="S123" s="179"/>
      <c r="T123" s="181">
        <f>SUM(T124:T127)</f>
        <v>0</v>
      </c>
      <c r="AR123" s="182" t="s">
        <v>149</v>
      </c>
      <c r="AT123" s="183" t="s">
        <v>73</v>
      </c>
      <c r="AU123" s="183" t="s">
        <v>8</v>
      </c>
      <c r="AY123" s="182" t="s">
        <v>121</v>
      </c>
      <c r="BK123" s="184">
        <f>SUM(BK124:BK127)</f>
        <v>0</v>
      </c>
    </row>
    <row r="124" spans="1:65" s="2" customFormat="1" ht="16.5" customHeight="1">
      <c r="A124" s="35"/>
      <c r="B124" s="36"/>
      <c r="C124" s="187" t="s">
        <v>8</v>
      </c>
      <c r="D124" s="187" t="s">
        <v>123</v>
      </c>
      <c r="E124" s="188" t="s">
        <v>521</v>
      </c>
      <c r="F124" s="189" t="s">
        <v>522</v>
      </c>
      <c r="G124" s="190" t="s">
        <v>523</v>
      </c>
      <c r="H124" s="191">
        <v>1</v>
      </c>
      <c r="I124" s="192"/>
      <c r="J124" s="191">
        <f>ROUND(I124*H124,0)</f>
        <v>0</v>
      </c>
      <c r="K124" s="189" t="s">
        <v>127</v>
      </c>
      <c r="L124" s="40"/>
      <c r="M124" s="193" t="s">
        <v>1</v>
      </c>
      <c r="N124" s="194" t="s">
        <v>39</v>
      </c>
      <c r="O124" s="72"/>
      <c r="P124" s="195">
        <f>O124*H124</f>
        <v>0</v>
      </c>
      <c r="Q124" s="195">
        <v>0</v>
      </c>
      <c r="R124" s="195">
        <f>Q124*H124</f>
        <v>0</v>
      </c>
      <c r="S124" s="195">
        <v>0</v>
      </c>
      <c r="T124" s="196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97" t="s">
        <v>524</v>
      </c>
      <c r="AT124" s="197" t="s">
        <v>123</v>
      </c>
      <c r="AU124" s="197" t="s">
        <v>83</v>
      </c>
      <c r="AY124" s="18" t="s">
        <v>121</v>
      </c>
      <c r="BE124" s="198">
        <f>IF(N124="základní",J124,0)</f>
        <v>0</v>
      </c>
      <c r="BF124" s="198">
        <f>IF(N124="snížená",J124,0)</f>
        <v>0</v>
      </c>
      <c r="BG124" s="198">
        <f>IF(N124="zákl. přenesená",J124,0)</f>
        <v>0</v>
      </c>
      <c r="BH124" s="198">
        <f>IF(N124="sníž. přenesená",J124,0)</f>
        <v>0</v>
      </c>
      <c r="BI124" s="198">
        <f>IF(N124="nulová",J124,0)</f>
        <v>0</v>
      </c>
      <c r="BJ124" s="18" t="s">
        <v>8</v>
      </c>
      <c r="BK124" s="198">
        <f>ROUND(I124*H124,0)</f>
        <v>0</v>
      </c>
      <c r="BL124" s="18" t="s">
        <v>524</v>
      </c>
      <c r="BM124" s="197" t="s">
        <v>525</v>
      </c>
    </row>
    <row r="125" spans="1:65" s="2" customFormat="1" ht="16.5" customHeight="1">
      <c r="A125" s="35"/>
      <c r="B125" s="36"/>
      <c r="C125" s="187" t="s">
        <v>83</v>
      </c>
      <c r="D125" s="187" t="s">
        <v>123</v>
      </c>
      <c r="E125" s="188" t="s">
        <v>526</v>
      </c>
      <c r="F125" s="189" t="s">
        <v>527</v>
      </c>
      <c r="G125" s="190" t="s">
        <v>523</v>
      </c>
      <c r="H125" s="191">
        <v>1</v>
      </c>
      <c r="I125" s="192"/>
      <c r="J125" s="191">
        <f>ROUND(I125*H125,0)</f>
        <v>0</v>
      </c>
      <c r="K125" s="189" t="s">
        <v>127</v>
      </c>
      <c r="L125" s="40"/>
      <c r="M125" s="193" t="s">
        <v>1</v>
      </c>
      <c r="N125" s="194" t="s">
        <v>39</v>
      </c>
      <c r="O125" s="72"/>
      <c r="P125" s="195">
        <f>O125*H125</f>
        <v>0</v>
      </c>
      <c r="Q125" s="195">
        <v>0</v>
      </c>
      <c r="R125" s="195">
        <f>Q125*H125</f>
        <v>0</v>
      </c>
      <c r="S125" s="195">
        <v>0</v>
      </c>
      <c r="T125" s="196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197" t="s">
        <v>524</v>
      </c>
      <c r="AT125" s="197" t="s">
        <v>123</v>
      </c>
      <c r="AU125" s="197" t="s">
        <v>83</v>
      </c>
      <c r="AY125" s="18" t="s">
        <v>121</v>
      </c>
      <c r="BE125" s="198">
        <f>IF(N125="základní",J125,0)</f>
        <v>0</v>
      </c>
      <c r="BF125" s="198">
        <f>IF(N125="snížená",J125,0)</f>
        <v>0</v>
      </c>
      <c r="BG125" s="198">
        <f>IF(N125="zákl. přenesená",J125,0)</f>
        <v>0</v>
      </c>
      <c r="BH125" s="198">
        <f>IF(N125="sníž. přenesená",J125,0)</f>
        <v>0</v>
      </c>
      <c r="BI125" s="198">
        <f>IF(N125="nulová",J125,0)</f>
        <v>0</v>
      </c>
      <c r="BJ125" s="18" t="s">
        <v>8</v>
      </c>
      <c r="BK125" s="198">
        <f>ROUND(I125*H125,0)</f>
        <v>0</v>
      </c>
      <c r="BL125" s="18" t="s">
        <v>524</v>
      </c>
      <c r="BM125" s="197" t="s">
        <v>528</v>
      </c>
    </row>
    <row r="126" spans="1:65" s="2" customFormat="1" ht="16.5" customHeight="1">
      <c r="A126" s="35"/>
      <c r="B126" s="36"/>
      <c r="C126" s="187" t="s">
        <v>140</v>
      </c>
      <c r="D126" s="187" t="s">
        <v>123</v>
      </c>
      <c r="E126" s="188" t="s">
        <v>529</v>
      </c>
      <c r="F126" s="189" t="s">
        <v>530</v>
      </c>
      <c r="G126" s="190" t="s">
        <v>523</v>
      </c>
      <c r="H126" s="191">
        <v>1</v>
      </c>
      <c r="I126" s="192"/>
      <c r="J126" s="191">
        <f>ROUND(I126*H126,0)</f>
        <v>0</v>
      </c>
      <c r="K126" s="189" t="s">
        <v>127</v>
      </c>
      <c r="L126" s="40"/>
      <c r="M126" s="193" t="s">
        <v>1</v>
      </c>
      <c r="N126" s="194" t="s">
        <v>39</v>
      </c>
      <c r="O126" s="72"/>
      <c r="P126" s="195">
        <f>O126*H126</f>
        <v>0</v>
      </c>
      <c r="Q126" s="195">
        <v>0</v>
      </c>
      <c r="R126" s="195">
        <f>Q126*H126</f>
        <v>0</v>
      </c>
      <c r="S126" s="195">
        <v>0</v>
      </c>
      <c r="T126" s="196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97" t="s">
        <v>524</v>
      </c>
      <c r="AT126" s="197" t="s">
        <v>123</v>
      </c>
      <c r="AU126" s="197" t="s">
        <v>83</v>
      </c>
      <c r="AY126" s="18" t="s">
        <v>121</v>
      </c>
      <c r="BE126" s="198">
        <f>IF(N126="základní",J126,0)</f>
        <v>0</v>
      </c>
      <c r="BF126" s="198">
        <f>IF(N126="snížená",J126,0)</f>
        <v>0</v>
      </c>
      <c r="BG126" s="198">
        <f>IF(N126="zákl. přenesená",J126,0)</f>
        <v>0</v>
      </c>
      <c r="BH126" s="198">
        <f>IF(N126="sníž. přenesená",J126,0)</f>
        <v>0</v>
      </c>
      <c r="BI126" s="198">
        <f>IF(N126="nulová",J126,0)</f>
        <v>0</v>
      </c>
      <c r="BJ126" s="18" t="s">
        <v>8</v>
      </c>
      <c r="BK126" s="198">
        <f>ROUND(I126*H126,0)</f>
        <v>0</v>
      </c>
      <c r="BL126" s="18" t="s">
        <v>524</v>
      </c>
      <c r="BM126" s="197" t="s">
        <v>531</v>
      </c>
    </row>
    <row r="127" spans="1:65" s="2" customFormat="1" ht="16.5" customHeight="1">
      <c r="A127" s="35"/>
      <c r="B127" s="36"/>
      <c r="C127" s="187" t="s">
        <v>128</v>
      </c>
      <c r="D127" s="187" t="s">
        <v>123</v>
      </c>
      <c r="E127" s="188" t="s">
        <v>532</v>
      </c>
      <c r="F127" s="189" t="s">
        <v>533</v>
      </c>
      <c r="G127" s="190" t="s">
        <v>523</v>
      </c>
      <c r="H127" s="191">
        <v>1</v>
      </c>
      <c r="I127" s="192"/>
      <c r="J127" s="191">
        <f>ROUND(I127*H127,0)</f>
        <v>0</v>
      </c>
      <c r="K127" s="189" t="s">
        <v>127</v>
      </c>
      <c r="L127" s="40"/>
      <c r="M127" s="193" t="s">
        <v>1</v>
      </c>
      <c r="N127" s="194" t="s">
        <v>39</v>
      </c>
      <c r="O127" s="72"/>
      <c r="P127" s="195">
        <f>O127*H127</f>
        <v>0</v>
      </c>
      <c r="Q127" s="195">
        <v>0</v>
      </c>
      <c r="R127" s="195">
        <f>Q127*H127</f>
        <v>0</v>
      </c>
      <c r="S127" s="195">
        <v>0</v>
      </c>
      <c r="T127" s="196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97" t="s">
        <v>524</v>
      </c>
      <c r="AT127" s="197" t="s">
        <v>123</v>
      </c>
      <c r="AU127" s="197" t="s">
        <v>83</v>
      </c>
      <c r="AY127" s="18" t="s">
        <v>121</v>
      </c>
      <c r="BE127" s="198">
        <f>IF(N127="základní",J127,0)</f>
        <v>0</v>
      </c>
      <c r="BF127" s="198">
        <f>IF(N127="snížená",J127,0)</f>
        <v>0</v>
      </c>
      <c r="BG127" s="198">
        <f>IF(N127="zákl. přenesená",J127,0)</f>
        <v>0</v>
      </c>
      <c r="BH127" s="198">
        <f>IF(N127="sníž. přenesená",J127,0)</f>
        <v>0</v>
      </c>
      <c r="BI127" s="198">
        <f>IF(N127="nulová",J127,0)</f>
        <v>0</v>
      </c>
      <c r="BJ127" s="18" t="s">
        <v>8</v>
      </c>
      <c r="BK127" s="198">
        <f>ROUND(I127*H127,0)</f>
        <v>0</v>
      </c>
      <c r="BL127" s="18" t="s">
        <v>524</v>
      </c>
      <c r="BM127" s="197" t="s">
        <v>534</v>
      </c>
    </row>
    <row r="128" spans="1:65" s="12" customFormat="1" ht="22.9" customHeight="1">
      <c r="B128" s="171"/>
      <c r="C128" s="172"/>
      <c r="D128" s="173" t="s">
        <v>73</v>
      </c>
      <c r="E128" s="185" t="s">
        <v>535</v>
      </c>
      <c r="F128" s="185" t="s">
        <v>536</v>
      </c>
      <c r="G128" s="172"/>
      <c r="H128" s="172"/>
      <c r="I128" s="175"/>
      <c r="J128" s="186">
        <f>BK128</f>
        <v>0</v>
      </c>
      <c r="K128" s="172"/>
      <c r="L128" s="177"/>
      <c r="M128" s="178"/>
      <c r="N128" s="179"/>
      <c r="O128" s="179"/>
      <c r="P128" s="180">
        <f>SUM(P129:P133)</f>
        <v>0</v>
      </c>
      <c r="Q128" s="179"/>
      <c r="R128" s="180">
        <f>SUM(R129:R133)</f>
        <v>0</v>
      </c>
      <c r="S128" s="179"/>
      <c r="T128" s="181">
        <f>SUM(T129:T133)</f>
        <v>0</v>
      </c>
      <c r="AR128" s="182" t="s">
        <v>149</v>
      </c>
      <c r="AT128" s="183" t="s">
        <v>73</v>
      </c>
      <c r="AU128" s="183" t="s">
        <v>8</v>
      </c>
      <c r="AY128" s="182" t="s">
        <v>121</v>
      </c>
      <c r="BK128" s="184">
        <f>SUM(BK129:BK133)</f>
        <v>0</v>
      </c>
    </row>
    <row r="129" spans="1:65" s="2" customFormat="1" ht="16.5" customHeight="1">
      <c r="A129" s="35"/>
      <c r="B129" s="36"/>
      <c r="C129" s="187" t="s">
        <v>149</v>
      </c>
      <c r="D129" s="187" t="s">
        <v>123</v>
      </c>
      <c r="E129" s="188" t="s">
        <v>537</v>
      </c>
      <c r="F129" s="189" t="s">
        <v>538</v>
      </c>
      <c r="G129" s="190" t="s">
        <v>523</v>
      </c>
      <c r="H129" s="191">
        <v>1</v>
      </c>
      <c r="I129" s="192"/>
      <c r="J129" s="191">
        <f>ROUND(I129*H129,0)</f>
        <v>0</v>
      </c>
      <c r="K129" s="189" t="s">
        <v>127</v>
      </c>
      <c r="L129" s="40"/>
      <c r="M129" s="193" t="s">
        <v>1</v>
      </c>
      <c r="N129" s="194" t="s">
        <v>39</v>
      </c>
      <c r="O129" s="72"/>
      <c r="P129" s="195">
        <f>O129*H129</f>
        <v>0</v>
      </c>
      <c r="Q129" s="195">
        <v>0</v>
      </c>
      <c r="R129" s="195">
        <f>Q129*H129</f>
        <v>0</v>
      </c>
      <c r="S129" s="195">
        <v>0</v>
      </c>
      <c r="T129" s="196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97" t="s">
        <v>524</v>
      </c>
      <c r="AT129" s="197" t="s">
        <v>123</v>
      </c>
      <c r="AU129" s="197" t="s">
        <v>83</v>
      </c>
      <c r="AY129" s="18" t="s">
        <v>121</v>
      </c>
      <c r="BE129" s="198">
        <f>IF(N129="základní",J129,0)</f>
        <v>0</v>
      </c>
      <c r="BF129" s="198">
        <f>IF(N129="snížená",J129,0)</f>
        <v>0</v>
      </c>
      <c r="BG129" s="198">
        <f>IF(N129="zákl. přenesená",J129,0)</f>
        <v>0</v>
      </c>
      <c r="BH129" s="198">
        <f>IF(N129="sníž. přenesená",J129,0)</f>
        <v>0</v>
      </c>
      <c r="BI129" s="198">
        <f>IF(N129="nulová",J129,0)</f>
        <v>0</v>
      </c>
      <c r="BJ129" s="18" t="s">
        <v>8</v>
      </c>
      <c r="BK129" s="198">
        <f>ROUND(I129*H129,0)</f>
        <v>0</v>
      </c>
      <c r="BL129" s="18" t="s">
        <v>524</v>
      </c>
      <c r="BM129" s="197" t="s">
        <v>539</v>
      </c>
    </row>
    <row r="130" spans="1:65" s="2" customFormat="1" ht="16.5" customHeight="1">
      <c r="A130" s="35"/>
      <c r="B130" s="36"/>
      <c r="C130" s="187" t="s">
        <v>156</v>
      </c>
      <c r="D130" s="187" t="s">
        <v>123</v>
      </c>
      <c r="E130" s="188" t="s">
        <v>540</v>
      </c>
      <c r="F130" s="189" t="s">
        <v>541</v>
      </c>
      <c r="G130" s="190" t="s">
        <v>523</v>
      </c>
      <c r="H130" s="191">
        <v>1</v>
      </c>
      <c r="I130" s="192"/>
      <c r="J130" s="191">
        <f>ROUND(I130*H130,0)</f>
        <v>0</v>
      </c>
      <c r="K130" s="189" t="s">
        <v>127</v>
      </c>
      <c r="L130" s="40"/>
      <c r="M130" s="193" t="s">
        <v>1</v>
      </c>
      <c r="N130" s="194" t="s">
        <v>39</v>
      </c>
      <c r="O130" s="72"/>
      <c r="P130" s="195">
        <f>O130*H130</f>
        <v>0</v>
      </c>
      <c r="Q130" s="195">
        <v>0</v>
      </c>
      <c r="R130" s="195">
        <f>Q130*H130</f>
        <v>0</v>
      </c>
      <c r="S130" s="195">
        <v>0</v>
      </c>
      <c r="T130" s="196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97" t="s">
        <v>524</v>
      </c>
      <c r="AT130" s="197" t="s">
        <v>123</v>
      </c>
      <c r="AU130" s="197" t="s">
        <v>83</v>
      </c>
      <c r="AY130" s="18" t="s">
        <v>121</v>
      </c>
      <c r="BE130" s="198">
        <f>IF(N130="základní",J130,0)</f>
        <v>0</v>
      </c>
      <c r="BF130" s="198">
        <f>IF(N130="snížená",J130,0)</f>
        <v>0</v>
      </c>
      <c r="BG130" s="198">
        <f>IF(N130="zákl. přenesená",J130,0)</f>
        <v>0</v>
      </c>
      <c r="BH130" s="198">
        <f>IF(N130="sníž. přenesená",J130,0)</f>
        <v>0</v>
      </c>
      <c r="BI130" s="198">
        <f>IF(N130="nulová",J130,0)</f>
        <v>0</v>
      </c>
      <c r="BJ130" s="18" t="s">
        <v>8</v>
      </c>
      <c r="BK130" s="198">
        <f>ROUND(I130*H130,0)</f>
        <v>0</v>
      </c>
      <c r="BL130" s="18" t="s">
        <v>524</v>
      </c>
      <c r="BM130" s="197" t="s">
        <v>542</v>
      </c>
    </row>
    <row r="131" spans="1:65" s="2" customFormat="1" ht="24.2" customHeight="1">
      <c r="A131" s="35"/>
      <c r="B131" s="36"/>
      <c r="C131" s="187" t="s">
        <v>162</v>
      </c>
      <c r="D131" s="187" t="s">
        <v>123</v>
      </c>
      <c r="E131" s="188" t="s">
        <v>543</v>
      </c>
      <c r="F131" s="189" t="s">
        <v>544</v>
      </c>
      <c r="G131" s="190" t="s">
        <v>523</v>
      </c>
      <c r="H131" s="191">
        <v>1</v>
      </c>
      <c r="I131" s="192"/>
      <c r="J131" s="191">
        <f>ROUND(I131*H131,0)</f>
        <v>0</v>
      </c>
      <c r="K131" s="189" t="s">
        <v>127</v>
      </c>
      <c r="L131" s="40"/>
      <c r="M131" s="193" t="s">
        <v>1</v>
      </c>
      <c r="N131" s="194" t="s">
        <v>39</v>
      </c>
      <c r="O131" s="72"/>
      <c r="P131" s="195">
        <f>O131*H131</f>
        <v>0</v>
      </c>
      <c r="Q131" s="195">
        <v>0</v>
      </c>
      <c r="R131" s="195">
        <f>Q131*H131</f>
        <v>0</v>
      </c>
      <c r="S131" s="195">
        <v>0</v>
      </c>
      <c r="T131" s="196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97" t="s">
        <v>524</v>
      </c>
      <c r="AT131" s="197" t="s">
        <v>123</v>
      </c>
      <c r="AU131" s="197" t="s">
        <v>83</v>
      </c>
      <c r="AY131" s="18" t="s">
        <v>121</v>
      </c>
      <c r="BE131" s="198">
        <f>IF(N131="základní",J131,0)</f>
        <v>0</v>
      </c>
      <c r="BF131" s="198">
        <f>IF(N131="snížená",J131,0)</f>
        <v>0</v>
      </c>
      <c r="BG131" s="198">
        <f>IF(N131="zákl. přenesená",J131,0)</f>
        <v>0</v>
      </c>
      <c r="BH131" s="198">
        <f>IF(N131="sníž. přenesená",J131,0)</f>
        <v>0</v>
      </c>
      <c r="BI131" s="198">
        <f>IF(N131="nulová",J131,0)</f>
        <v>0</v>
      </c>
      <c r="BJ131" s="18" t="s">
        <v>8</v>
      </c>
      <c r="BK131" s="198">
        <f>ROUND(I131*H131,0)</f>
        <v>0</v>
      </c>
      <c r="BL131" s="18" t="s">
        <v>524</v>
      </c>
      <c r="BM131" s="197" t="s">
        <v>545</v>
      </c>
    </row>
    <row r="132" spans="1:65" s="2" customFormat="1" ht="16.5" customHeight="1">
      <c r="A132" s="35"/>
      <c r="B132" s="36"/>
      <c r="C132" s="187" t="s">
        <v>136</v>
      </c>
      <c r="D132" s="187" t="s">
        <v>123</v>
      </c>
      <c r="E132" s="188" t="s">
        <v>546</v>
      </c>
      <c r="F132" s="189" t="s">
        <v>547</v>
      </c>
      <c r="G132" s="190" t="s">
        <v>523</v>
      </c>
      <c r="H132" s="191">
        <v>1</v>
      </c>
      <c r="I132" s="192"/>
      <c r="J132" s="191">
        <f>ROUND(I132*H132,0)</f>
        <v>0</v>
      </c>
      <c r="K132" s="189" t="s">
        <v>127</v>
      </c>
      <c r="L132" s="40"/>
      <c r="M132" s="193" t="s">
        <v>1</v>
      </c>
      <c r="N132" s="194" t="s">
        <v>39</v>
      </c>
      <c r="O132" s="72"/>
      <c r="P132" s="195">
        <f>O132*H132</f>
        <v>0</v>
      </c>
      <c r="Q132" s="195">
        <v>0</v>
      </c>
      <c r="R132" s="195">
        <f>Q132*H132</f>
        <v>0</v>
      </c>
      <c r="S132" s="195">
        <v>0</v>
      </c>
      <c r="T132" s="196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97" t="s">
        <v>524</v>
      </c>
      <c r="AT132" s="197" t="s">
        <v>123</v>
      </c>
      <c r="AU132" s="197" t="s">
        <v>83</v>
      </c>
      <c r="AY132" s="18" t="s">
        <v>121</v>
      </c>
      <c r="BE132" s="198">
        <f>IF(N132="základní",J132,0)</f>
        <v>0</v>
      </c>
      <c r="BF132" s="198">
        <f>IF(N132="snížená",J132,0)</f>
        <v>0</v>
      </c>
      <c r="BG132" s="198">
        <f>IF(N132="zákl. přenesená",J132,0)</f>
        <v>0</v>
      </c>
      <c r="BH132" s="198">
        <f>IF(N132="sníž. přenesená",J132,0)</f>
        <v>0</v>
      </c>
      <c r="BI132" s="198">
        <f>IF(N132="nulová",J132,0)</f>
        <v>0</v>
      </c>
      <c r="BJ132" s="18" t="s">
        <v>8</v>
      </c>
      <c r="BK132" s="198">
        <f>ROUND(I132*H132,0)</f>
        <v>0</v>
      </c>
      <c r="BL132" s="18" t="s">
        <v>524</v>
      </c>
      <c r="BM132" s="197" t="s">
        <v>548</v>
      </c>
    </row>
    <row r="133" spans="1:65" s="2" customFormat="1" ht="33" customHeight="1">
      <c r="A133" s="35"/>
      <c r="B133" s="36"/>
      <c r="C133" s="187" t="s">
        <v>169</v>
      </c>
      <c r="D133" s="187" t="s">
        <v>123</v>
      </c>
      <c r="E133" s="188" t="s">
        <v>549</v>
      </c>
      <c r="F133" s="189" t="s">
        <v>550</v>
      </c>
      <c r="G133" s="190" t="s">
        <v>523</v>
      </c>
      <c r="H133" s="191">
        <v>1</v>
      </c>
      <c r="I133" s="192"/>
      <c r="J133" s="191">
        <f>ROUND(I133*H133,0)</f>
        <v>0</v>
      </c>
      <c r="K133" s="189" t="s">
        <v>127</v>
      </c>
      <c r="L133" s="40"/>
      <c r="M133" s="193" t="s">
        <v>1</v>
      </c>
      <c r="N133" s="194" t="s">
        <v>39</v>
      </c>
      <c r="O133" s="72"/>
      <c r="P133" s="195">
        <f>O133*H133</f>
        <v>0</v>
      </c>
      <c r="Q133" s="195">
        <v>0</v>
      </c>
      <c r="R133" s="195">
        <f>Q133*H133</f>
        <v>0</v>
      </c>
      <c r="S133" s="195">
        <v>0</v>
      </c>
      <c r="T133" s="196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97" t="s">
        <v>524</v>
      </c>
      <c r="AT133" s="197" t="s">
        <v>123</v>
      </c>
      <c r="AU133" s="197" t="s">
        <v>83</v>
      </c>
      <c r="AY133" s="18" t="s">
        <v>121</v>
      </c>
      <c r="BE133" s="198">
        <f>IF(N133="základní",J133,0)</f>
        <v>0</v>
      </c>
      <c r="BF133" s="198">
        <f>IF(N133="snížená",J133,0)</f>
        <v>0</v>
      </c>
      <c r="BG133" s="198">
        <f>IF(N133="zákl. přenesená",J133,0)</f>
        <v>0</v>
      </c>
      <c r="BH133" s="198">
        <f>IF(N133="sníž. přenesená",J133,0)</f>
        <v>0</v>
      </c>
      <c r="BI133" s="198">
        <f>IF(N133="nulová",J133,0)</f>
        <v>0</v>
      </c>
      <c r="BJ133" s="18" t="s">
        <v>8</v>
      </c>
      <c r="BK133" s="198">
        <f>ROUND(I133*H133,0)</f>
        <v>0</v>
      </c>
      <c r="BL133" s="18" t="s">
        <v>524</v>
      </c>
      <c r="BM133" s="197" t="s">
        <v>551</v>
      </c>
    </row>
    <row r="134" spans="1:65" s="12" customFormat="1" ht="22.9" customHeight="1">
      <c r="B134" s="171"/>
      <c r="C134" s="172"/>
      <c r="D134" s="173" t="s">
        <v>73</v>
      </c>
      <c r="E134" s="185" t="s">
        <v>552</v>
      </c>
      <c r="F134" s="185" t="s">
        <v>553</v>
      </c>
      <c r="G134" s="172"/>
      <c r="H134" s="172"/>
      <c r="I134" s="175"/>
      <c r="J134" s="186">
        <f>BK134</f>
        <v>0</v>
      </c>
      <c r="K134" s="172"/>
      <c r="L134" s="177"/>
      <c r="M134" s="178"/>
      <c r="N134" s="179"/>
      <c r="O134" s="179"/>
      <c r="P134" s="180">
        <f>SUM(P135:P136)</f>
        <v>0</v>
      </c>
      <c r="Q134" s="179"/>
      <c r="R134" s="180">
        <f>SUM(R135:R136)</f>
        <v>0</v>
      </c>
      <c r="S134" s="179"/>
      <c r="T134" s="181">
        <f>SUM(T135:T136)</f>
        <v>0</v>
      </c>
      <c r="AR134" s="182" t="s">
        <v>149</v>
      </c>
      <c r="AT134" s="183" t="s">
        <v>73</v>
      </c>
      <c r="AU134" s="183" t="s">
        <v>8</v>
      </c>
      <c r="AY134" s="182" t="s">
        <v>121</v>
      </c>
      <c r="BK134" s="184">
        <f>SUM(BK135:BK136)</f>
        <v>0</v>
      </c>
    </row>
    <row r="135" spans="1:65" s="2" customFormat="1" ht="16.5" customHeight="1">
      <c r="A135" s="35"/>
      <c r="B135" s="36"/>
      <c r="C135" s="187" t="s">
        <v>174</v>
      </c>
      <c r="D135" s="187" t="s">
        <v>123</v>
      </c>
      <c r="E135" s="188" t="s">
        <v>554</v>
      </c>
      <c r="F135" s="189" t="s">
        <v>555</v>
      </c>
      <c r="G135" s="190" t="s">
        <v>523</v>
      </c>
      <c r="H135" s="191">
        <v>1</v>
      </c>
      <c r="I135" s="192"/>
      <c r="J135" s="191">
        <f>ROUND(I135*H135,0)</f>
        <v>0</v>
      </c>
      <c r="K135" s="189" t="s">
        <v>127</v>
      </c>
      <c r="L135" s="40"/>
      <c r="M135" s="193" t="s">
        <v>1</v>
      </c>
      <c r="N135" s="194" t="s">
        <v>39</v>
      </c>
      <c r="O135" s="72"/>
      <c r="P135" s="195">
        <f>O135*H135</f>
        <v>0</v>
      </c>
      <c r="Q135" s="195">
        <v>0</v>
      </c>
      <c r="R135" s="195">
        <f>Q135*H135</f>
        <v>0</v>
      </c>
      <c r="S135" s="195">
        <v>0</v>
      </c>
      <c r="T135" s="196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97" t="s">
        <v>524</v>
      </c>
      <c r="AT135" s="197" t="s">
        <v>123</v>
      </c>
      <c r="AU135" s="197" t="s">
        <v>83</v>
      </c>
      <c r="AY135" s="18" t="s">
        <v>121</v>
      </c>
      <c r="BE135" s="198">
        <f>IF(N135="základní",J135,0)</f>
        <v>0</v>
      </c>
      <c r="BF135" s="198">
        <f>IF(N135="snížená",J135,0)</f>
        <v>0</v>
      </c>
      <c r="BG135" s="198">
        <f>IF(N135="zákl. přenesená",J135,0)</f>
        <v>0</v>
      </c>
      <c r="BH135" s="198">
        <f>IF(N135="sníž. přenesená",J135,0)</f>
        <v>0</v>
      </c>
      <c r="BI135" s="198">
        <f>IF(N135="nulová",J135,0)</f>
        <v>0</v>
      </c>
      <c r="BJ135" s="18" t="s">
        <v>8</v>
      </c>
      <c r="BK135" s="198">
        <f>ROUND(I135*H135,0)</f>
        <v>0</v>
      </c>
      <c r="BL135" s="18" t="s">
        <v>524</v>
      </c>
      <c r="BM135" s="197" t="s">
        <v>556</v>
      </c>
    </row>
    <row r="136" spans="1:65" s="2" customFormat="1" ht="16.5" customHeight="1">
      <c r="A136" s="35"/>
      <c r="B136" s="36"/>
      <c r="C136" s="187" t="s">
        <v>178</v>
      </c>
      <c r="D136" s="187" t="s">
        <v>123</v>
      </c>
      <c r="E136" s="188" t="s">
        <v>557</v>
      </c>
      <c r="F136" s="189" t="s">
        <v>558</v>
      </c>
      <c r="G136" s="190" t="s">
        <v>523</v>
      </c>
      <c r="H136" s="191">
        <v>1</v>
      </c>
      <c r="I136" s="192"/>
      <c r="J136" s="191">
        <f>ROUND(I136*H136,0)</f>
        <v>0</v>
      </c>
      <c r="K136" s="189" t="s">
        <v>127</v>
      </c>
      <c r="L136" s="40"/>
      <c r="M136" s="193" t="s">
        <v>1</v>
      </c>
      <c r="N136" s="194" t="s">
        <v>39</v>
      </c>
      <c r="O136" s="72"/>
      <c r="P136" s="195">
        <f>O136*H136</f>
        <v>0</v>
      </c>
      <c r="Q136" s="195">
        <v>0</v>
      </c>
      <c r="R136" s="195">
        <f>Q136*H136</f>
        <v>0</v>
      </c>
      <c r="S136" s="195">
        <v>0</v>
      </c>
      <c r="T136" s="196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97" t="s">
        <v>524</v>
      </c>
      <c r="AT136" s="197" t="s">
        <v>123</v>
      </c>
      <c r="AU136" s="197" t="s">
        <v>83</v>
      </c>
      <c r="AY136" s="18" t="s">
        <v>121</v>
      </c>
      <c r="BE136" s="198">
        <f>IF(N136="základní",J136,0)</f>
        <v>0</v>
      </c>
      <c r="BF136" s="198">
        <f>IF(N136="snížená",J136,0)</f>
        <v>0</v>
      </c>
      <c r="BG136" s="198">
        <f>IF(N136="zákl. přenesená",J136,0)</f>
        <v>0</v>
      </c>
      <c r="BH136" s="198">
        <f>IF(N136="sníž. přenesená",J136,0)</f>
        <v>0</v>
      </c>
      <c r="BI136" s="198">
        <f>IF(N136="nulová",J136,0)</f>
        <v>0</v>
      </c>
      <c r="BJ136" s="18" t="s">
        <v>8</v>
      </c>
      <c r="BK136" s="198">
        <f>ROUND(I136*H136,0)</f>
        <v>0</v>
      </c>
      <c r="BL136" s="18" t="s">
        <v>524</v>
      </c>
      <c r="BM136" s="197" t="s">
        <v>559</v>
      </c>
    </row>
    <row r="137" spans="1:65" s="12" customFormat="1" ht="22.9" customHeight="1">
      <c r="B137" s="171"/>
      <c r="C137" s="172"/>
      <c r="D137" s="173" t="s">
        <v>73</v>
      </c>
      <c r="E137" s="185" t="s">
        <v>560</v>
      </c>
      <c r="F137" s="185" t="s">
        <v>561</v>
      </c>
      <c r="G137" s="172"/>
      <c r="H137" s="172"/>
      <c r="I137" s="175"/>
      <c r="J137" s="186">
        <f>BK137</f>
        <v>0</v>
      </c>
      <c r="K137" s="172"/>
      <c r="L137" s="177"/>
      <c r="M137" s="178"/>
      <c r="N137" s="179"/>
      <c r="O137" s="179"/>
      <c r="P137" s="180">
        <f>SUM(P138:P140)</f>
        <v>0</v>
      </c>
      <c r="Q137" s="179"/>
      <c r="R137" s="180">
        <f>SUM(R138:R140)</f>
        <v>0</v>
      </c>
      <c r="S137" s="179"/>
      <c r="T137" s="181">
        <f>SUM(T138:T140)</f>
        <v>0</v>
      </c>
      <c r="AR137" s="182" t="s">
        <v>149</v>
      </c>
      <c r="AT137" s="183" t="s">
        <v>73</v>
      </c>
      <c r="AU137" s="183" t="s">
        <v>8</v>
      </c>
      <c r="AY137" s="182" t="s">
        <v>121</v>
      </c>
      <c r="BK137" s="184">
        <f>SUM(BK138:BK140)</f>
        <v>0</v>
      </c>
    </row>
    <row r="138" spans="1:65" s="2" customFormat="1" ht="16.5" customHeight="1">
      <c r="A138" s="35"/>
      <c r="B138" s="36"/>
      <c r="C138" s="187" t="s">
        <v>182</v>
      </c>
      <c r="D138" s="187" t="s">
        <v>123</v>
      </c>
      <c r="E138" s="188" t="s">
        <v>562</v>
      </c>
      <c r="F138" s="189" t="s">
        <v>563</v>
      </c>
      <c r="G138" s="190" t="s">
        <v>523</v>
      </c>
      <c r="H138" s="191">
        <v>1</v>
      </c>
      <c r="I138" s="192"/>
      <c r="J138" s="191">
        <f>ROUND(I138*H138,0)</f>
        <v>0</v>
      </c>
      <c r="K138" s="189" t="s">
        <v>127</v>
      </c>
      <c r="L138" s="40"/>
      <c r="M138" s="193" t="s">
        <v>1</v>
      </c>
      <c r="N138" s="194" t="s">
        <v>39</v>
      </c>
      <c r="O138" s="72"/>
      <c r="P138" s="195">
        <f>O138*H138</f>
        <v>0</v>
      </c>
      <c r="Q138" s="195">
        <v>0</v>
      </c>
      <c r="R138" s="195">
        <f>Q138*H138</f>
        <v>0</v>
      </c>
      <c r="S138" s="195">
        <v>0</v>
      </c>
      <c r="T138" s="196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97" t="s">
        <v>524</v>
      </c>
      <c r="AT138" s="197" t="s">
        <v>123</v>
      </c>
      <c r="AU138" s="197" t="s">
        <v>83</v>
      </c>
      <c r="AY138" s="18" t="s">
        <v>121</v>
      </c>
      <c r="BE138" s="198">
        <f>IF(N138="základní",J138,0)</f>
        <v>0</v>
      </c>
      <c r="BF138" s="198">
        <f>IF(N138="snížená",J138,0)</f>
        <v>0</v>
      </c>
      <c r="BG138" s="198">
        <f>IF(N138="zákl. přenesená",J138,0)</f>
        <v>0</v>
      </c>
      <c r="BH138" s="198">
        <f>IF(N138="sníž. přenesená",J138,0)</f>
        <v>0</v>
      </c>
      <c r="BI138" s="198">
        <f>IF(N138="nulová",J138,0)</f>
        <v>0</v>
      </c>
      <c r="BJ138" s="18" t="s">
        <v>8</v>
      </c>
      <c r="BK138" s="198">
        <f>ROUND(I138*H138,0)</f>
        <v>0</v>
      </c>
      <c r="BL138" s="18" t="s">
        <v>524</v>
      </c>
      <c r="BM138" s="197" t="s">
        <v>564</v>
      </c>
    </row>
    <row r="139" spans="1:65" s="2" customFormat="1" ht="16.5" customHeight="1">
      <c r="A139" s="35"/>
      <c r="B139" s="36"/>
      <c r="C139" s="187" t="s">
        <v>186</v>
      </c>
      <c r="D139" s="187" t="s">
        <v>123</v>
      </c>
      <c r="E139" s="188" t="s">
        <v>565</v>
      </c>
      <c r="F139" s="189" t="s">
        <v>566</v>
      </c>
      <c r="G139" s="190" t="s">
        <v>523</v>
      </c>
      <c r="H139" s="191">
        <v>1</v>
      </c>
      <c r="I139" s="192"/>
      <c r="J139" s="191">
        <f>ROUND(I139*H139,0)</f>
        <v>0</v>
      </c>
      <c r="K139" s="189" t="s">
        <v>127</v>
      </c>
      <c r="L139" s="40"/>
      <c r="M139" s="193" t="s">
        <v>1</v>
      </c>
      <c r="N139" s="194" t="s">
        <v>39</v>
      </c>
      <c r="O139" s="72"/>
      <c r="P139" s="195">
        <f>O139*H139</f>
        <v>0</v>
      </c>
      <c r="Q139" s="195">
        <v>0</v>
      </c>
      <c r="R139" s="195">
        <f>Q139*H139</f>
        <v>0</v>
      </c>
      <c r="S139" s="195">
        <v>0</v>
      </c>
      <c r="T139" s="196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97" t="s">
        <v>524</v>
      </c>
      <c r="AT139" s="197" t="s">
        <v>123</v>
      </c>
      <c r="AU139" s="197" t="s">
        <v>83</v>
      </c>
      <c r="AY139" s="18" t="s">
        <v>121</v>
      </c>
      <c r="BE139" s="198">
        <f>IF(N139="základní",J139,0)</f>
        <v>0</v>
      </c>
      <c r="BF139" s="198">
        <f>IF(N139="snížená",J139,0)</f>
        <v>0</v>
      </c>
      <c r="BG139" s="198">
        <f>IF(N139="zákl. přenesená",J139,0)</f>
        <v>0</v>
      </c>
      <c r="BH139" s="198">
        <f>IF(N139="sníž. přenesená",J139,0)</f>
        <v>0</v>
      </c>
      <c r="BI139" s="198">
        <f>IF(N139="nulová",J139,0)</f>
        <v>0</v>
      </c>
      <c r="BJ139" s="18" t="s">
        <v>8</v>
      </c>
      <c r="BK139" s="198">
        <f>ROUND(I139*H139,0)</f>
        <v>0</v>
      </c>
      <c r="BL139" s="18" t="s">
        <v>524</v>
      </c>
      <c r="BM139" s="197" t="s">
        <v>567</v>
      </c>
    </row>
    <row r="140" spans="1:65" s="2" customFormat="1" ht="21.75" customHeight="1">
      <c r="A140" s="35"/>
      <c r="B140" s="36"/>
      <c r="C140" s="187" t="s">
        <v>188</v>
      </c>
      <c r="D140" s="187" t="s">
        <v>123</v>
      </c>
      <c r="E140" s="188" t="s">
        <v>568</v>
      </c>
      <c r="F140" s="189" t="s">
        <v>569</v>
      </c>
      <c r="G140" s="190" t="s">
        <v>523</v>
      </c>
      <c r="H140" s="191">
        <v>1</v>
      </c>
      <c r="I140" s="192"/>
      <c r="J140" s="191">
        <f>ROUND(I140*H140,0)</f>
        <v>0</v>
      </c>
      <c r="K140" s="189" t="s">
        <v>127</v>
      </c>
      <c r="L140" s="40"/>
      <c r="M140" s="220" t="s">
        <v>1</v>
      </c>
      <c r="N140" s="221" t="s">
        <v>39</v>
      </c>
      <c r="O140" s="222"/>
      <c r="P140" s="223">
        <f>O140*H140</f>
        <v>0</v>
      </c>
      <c r="Q140" s="223">
        <v>0</v>
      </c>
      <c r="R140" s="223">
        <f>Q140*H140</f>
        <v>0</v>
      </c>
      <c r="S140" s="223">
        <v>0</v>
      </c>
      <c r="T140" s="224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97" t="s">
        <v>524</v>
      </c>
      <c r="AT140" s="197" t="s">
        <v>123</v>
      </c>
      <c r="AU140" s="197" t="s">
        <v>83</v>
      </c>
      <c r="AY140" s="18" t="s">
        <v>121</v>
      </c>
      <c r="BE140" s="198">
        <f>IF(N140="základní",J140,0)</f>
        <v>0</v>
      </c>
      <c r="BF140" s="198">
        <f>IF(N140="snížená",J140,0)</f>
        <v>0</v>
      </c>
      <c r="BG140" s="198">
        <f>IF(N140="zákl. přenesená",J140,0)</f>
        <v>0</v>
      </c>
      <c r="BH140" s="198">
        <f>IF(N140="sníž. přenesená",J140,0)</f>
        <v>0</v>
      </c>
      <c r="BI140" s="198">
        <f>IF(N140="nulová",J140,0)</f>
        <v>0</v>
      </c>
      <c r="BJ140" s="18" t="s">
        <v>8</v>
      </c>
      <c r="BK140" s="198">
        <f>ROUND(I140*H140,0)</f>
        <v>0</v>
      </c>
      <c r="BL140" s="18" t="s">
        <v>524</v>
      </c>
      <c r="BM140" s="197" t="s">
        <v>570</v>
      </c>
    </row>
    <row r="141" spans="1:65" s="2" customFormat="1" ht="6.95" customHeight="1">
      <c r="A141" s="35"/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40"/>
      <c r="M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</sheetData>
  <sheetProtection algorithmName="SHA-512" hashValue="pFEd8AmLfxsujVmc3CiYkRI1aHDlZQZDno7QOyjU+I8exSMPBso3T2Ud98HSdfMMePQqz0QJ0F8Xy+34pxhIYw==" saltValue="Q8jdu6wpbm8DWYYD9PB6zf2pICOTYsSG7vHTy/TiIZghkqljKEJxWm0GL4CfrETjZhj29sohMuvkMfqtDciE8w==" spinCount="100000" sheet="1" objects="1" scenarios="1" formatColumns="0" formatRows="0" autoFilter="0"/>
  <autoFilter ref="C120:K140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SO-01 - Vodovod</vt:lpstr>
      <vt:lpstr>SO-02 - Kanalizace</vt:lpstr>
      <vt:lpstr>SO-04 - VRN</vt:lpstr>
      <vt:lpstr>'Rekapitulace stavby'!Názvy_tisku</vt:lpstr>
      <vt:lpstr>'SO-01 - Vodovod'!Názvy_tisku</vt:lpstr>
      <vt:lpstr>'SO-02 - Kanalizace'!Názvy_tisku</vt:lpstr>
      <vt:lpstr>'SO-04 - VRN'!Názvy_tisku</vt:lpstr>
      <vt:lpstr>'Rekapitulace stavby'!Oblast_tisku</vt:lpstr>
      <vt:lpstr>'SO-01 - Vodovod'!Oblast_tisku</vt:lpstr>
      <vt:lpstr>'SO-02 - Kanalizace'!Oblast_tisku</vt:lpstr>
      <vt:lpstr>'SO-04 - VRN'!Oblast_tisku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NycLukas</cp:lastModifiedBy>
  <dcterms:created xsi:type="dcterms:W3CDTF">2023-12-18T16:58:20Z</dcterms:created>
  <dcterms:modified xsi:type="dcterms:W3CDTF">2024-05-15T13:35:57Z</dcterms:modified>
</cp:coreProperties>
</file>